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K:\SAR-LYON\Marches_Publics\2-Marchés publics SAR\Maintenance multitechnique\2027-2031 Marché inter-cours d'appel\02. DCE\DCE à déposer sur PLACE\CCTP et annexes\UO Grenoble\"/>
    </mc:Choice>
  </mc:AlternateContent>
  <xr:revisionPtr revIDLastSave="0" documentId="13_ncr:1_{E769574D-6C8C-4A64-97DD-E6CB2B3E0F10}" xr6:coauthVersionLast="47" xr6:coauthVersionMax="47" xr10:uidLastSave="{00000000-0000-0000-0000-000000000000}"/>
  <bookViews>
    <workbookView xWindow="28680" yWindow="-120" windowWidth="29040" windowHeight="15720" activeTab="11" xr2:uid="{DEF7BD54-64C4-4EDC-AFFF-78D1394EA806}"/>
  </bookViews>
  <sheets>
    <sheet name="PLB" sheetId="9" r:id="rId1"/>
    <sheet name="CVC" sheetId="1" r:id="rId2"/>
    <sheet name="CFA" sheetId="4" r:id="rId3"/>
    <sheet name="CFO" sheetId="3" r:id="rId4"/>
    <sheet name="CFO 2" sheetId="12" r:id="rId5"/>
    <sheet name="EXTENSION" sheetId="13" r:id="rId6"/>
    <sheet name="DI" sheetId="5" r:id="rId7"/>
    <sheet name="ASC" sheetId="6" r:id="rId8"/>
    <sheet name="NET" sheetId="10" r:id="rId9"/>
    <sheet name="MET" sheetId="7" r:id="rId10"/>
    <sheet name="VIT" sheetId="11" r:id="rId11"/>
    <sheet name="DIVERS" sheetId="14" r:id="rId12"/>
  </sheets>
  <definedNames>
    <definedName name="_xlnm.Print_Titles" localSheetId="7">#N/A</definedName>
    <definedName name="_xlnm.Print_Titles" localSheetId="2">#N/A</definedName>
    <definedName name="_xlnm.Print_Titles" localSheetId="3">#N/A</definedName>
    <definedName name="_xlnm.Print_Titles" localSheetId="1">#N/A</definedName>
    <definedName name="_xlnm.Print_Titles" localSheetId="6">#N/A</definedName>
    <definedName name="_xlnm.Print_Titles" localSheetId="9">#N/A</definedName>
    <definedName name="_xlnm.Print_Titles" localSheetId="8">#N/A</definedName>
    <definedName name="_xlnm.Print_Titles" localSheetId="0">#N/A</definedName>
    <definedName name="_xlnm.Print_Titles" localSheetId="10">#N/A</definedName>
    <definedName name="_xlnm.Print_Area" localSheetId="7">#N/A</definedName>
    <definedName name="_xlnm.Print_Area" localSheetId="2">#N/A</definedName>
    <definedName name="_xlnm.Print_Area" localSheetId="3">#N/A</definedName>
    <definedName name="_xlnm.Print_Area" localSheetId="1">#N/A</definedName>
    <definedName name="_xlnm.Print_Area" localSheetId="9">#N/A</definedName>
    <definedName name="_xlnm.Print_Area" localSheetId="8">#N/A</definedName>
    <definedName name="_xlnm.Print_Area" localSheetId="0">#N/A</definedName>
    <definedName name="_xlnm.Print_Area" localSheetId="10">#N/A</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7" i="11" l="1"/>
  <c r="D38" i="11"/>
  <c r="D40" i="11"/>
  <c r="D41" i="11"/>
  <c r="D42" i="11"/>
  <c r="D43" i="11"/>
  <c r="D44" i="11"/>
</calcChain>
</file>

<file path=xl/sharedStrings.xml><?xml version="1.0" encoding="utf-8"?>
<sst xmlns="http://schemas.openxmlformats.org/spreadsheetml/2006/main" count="3802" uniqueCount="1765">
  <si>
    <t>1,5 kW - Débit : 3400 m3/h, 1 Vit.  - coffret CR 37 (France AIR Ordinys 2000 3/400- 12 A)</t>
  </si>
  <si>
    <t>1,1 kW - Débit : 2800 m3/h, 1 Vit.  - coffret CR 39 (France AIR Ordinys 2000 3/400- 12 A)</t>
  </si>
  <si>
    <t>2,2 kW - Débit : 7400/3700 m3/h, 1 Vit.  - coffret CR 07 (France AIR Ordinys 2000 3/400- 12 A)</t>
  </si>
  <si>
    <t>7,5 kW - Débit : 16200 m3/h, 1 Vit.  - coffret CR 10 (France AIR Ordinys 2000 3/400- 17 A)</t>
  </si>
  <si>
    <t>15/3.2 kW - Débit : 34000/17000 m3/h, 1 Vit.  - avec coffret standard</t>
  </si>
  <si>
    <t>37102 kW - Débit : 70000/35000 m3/h, 1 Vit.  + confort - avec coffret standard</t>
  </si>
  <si>
    <t>2,2 kW - Débit : 8000 m3/h, 1 Vit.  - coffret CR 15 (France AIR Ordinys 2000 3/400- 12 A)</t>
  </si>
  <si>
    <t>1,1/0,2 kW - Débit : 4000/2000 m3/h, 1 Vit.  - avec coffret standard</t>
  </si>
  <si>
    <t>2.2 kW - Débit : 5800 m3/h, 1 Vit.  - coffret CR 19 (France AIR Ordinys 2000 3/400- 12 A)</t>
  </si>
  <si>
    <t>1,5 kW - Débit : 7200 m3/h, 1 Vit.  - coffret CR 20 (France AIR Ordinys 2000 3/400- 12 A)</t>
  </si>
  <si>
    <t>37/8.5 kW - Débit : 75000/37500 m3/h, 1 Vit.  - avec coffret standard</t>
  </si>
  <si>
    <t>5,5/1,2 kW - Débit : 21000/10500 m3/h, 1 Vit.  - avec coffret standard</t>
  </si>
  <si>
    <t>1,1 kW - Débit : 2160 m3/h, 1 Vit.  - coffret CR 14 (France AIR Ordinys 2000 3/400- 12 A)</t>
  </si>
  <si>
    <t>1,5 kW - Débit : 5600 m3/h, 1 Vit.  - coffret CR 16 (France AIR Ordinys 2000 3/400- 12 A)</t>
  </si>
  <si>
    <t>0,75 kW - Débit : 2160 m3/h, 1 Vit.  - coffret CR 21 (France AIR Ordinys 2000 3/400- 12 A)</t>
  </si>
  <si>
    <t>3 kW - Débit : 5600 m3/h, 1 Vit.  - coffret CR 23 (France AIR Ordinys 2000 3/400- 12 A)</t>
  </si>
  <si>
    <t>4,0/1,0 kW - Débit : 9400/4700 m3/h, 2 Vitesses, asservi dét. CO - coffret CR 40 (France AIR Ordinys 2000 DAHLANDER 3/ 400- 12 A)</t>
  </si>
  <si>
    <t>4 kW - Débit : 8400 m3/h, 2 Vitesses, asservi dét. CO - coffret CR 12 (France AIR Ordinys 2000 3/400- 12 A)</t>
  </si>
  <si>
    <t>2,2 kW - Débit : 11000 m3/h, 2 Vitesses, asservi dét. CO - coffret CR 11 (France AIR Ordinys 2000 3/400- 12 A)</t>
  </si>
  <si>
    <t>7,5/1,8 kW - Débit : 23000/11500 m3/h, 2 Vitesses, asservi dét. CO - avec coffret standard</t>
  </si>
  <si>
    <t>GIBF/32/65/63, Mot. V60/P/24</t>
  </si>
  <si>
    <t>GIBT/32/50/40, Mot. V50/P/24</t>
  </si>
  <si>
    <t>GIBT/32/25/10, Mot. V50/P/24</t>
  </si>
  <si>
    <t>GIBF/32/80/100, Mot. V60/P/24</t>
  </si>
  <si>
    <t>Ronalpe, Mot. Sertoriel</t>
  </si>
  <si>
    <t>GIBT/32/15/40, Mot. V50/P/24</t>
  </si>
  <si>
    <t>Ronalpe, Mot. SM24</t>
  </si>
  <si>
    <t>GIBF/32/100/160, Mot. V60/P/24</t>
  </si>
  <si>
    <t>GIBF/32/150/360, Mot. V80/P/24</t>
  </si>
  <si>
    <t>cellules arrivées</t>
  </si>
  <si>
    <t>SCHNEIDER</t>
  </si>
  <si>
    <t>cellule protection transfo de potentiel</t>
  </si>
  <si>
    <t>cellule disjoncteur</t>
  </si>
  <si>
    <t>cellule combiné interfusible</t>
  </si>
  <si>
    <t>transfo. 1000KVA</t>
  </si>
  <si>
    <t>FRANCE-TRANSFO</t>
  </si>
  <si>
    <t>Sec</t>
  </si>
  <si>
    <t>circuit de terre</t>
  </si>
  <si>
    <t>ens.</t>
  </si>
  <si>
    <t>ventilateurs d'extraction</t>
  </si>
  <si>
    <t>FRANCE-AIR</t>
  </si>
  <si>
    <t>thermostat d'ambiance</t>
  </si>
  <si>
    <t>LEGRAND</t>
  </si>
  <si>
    <t>Tableau général BT</t>
  </si>
  <si>
    <t>SIEMENS</t>
  </si>
  <si>
    <t>TGBT</t>
  </si>
  <si>
    <t>Tableau général Normal</t>
  </si>
  <si>
    <t>TGN</t>
  </si>
  <si>
    <t>Tableau relevage cos phi</t>
  </si>
  <si>
    <t>ALPES TECHNOLOGIES</t>
  </si>
  <si>
    <t>KVAR</t>
  </si>
  <si>
    <t>T. éclairage securité</t>
  </si>
  <si>
    <t>AEES</t>
  </si>
  <si>
    <t>TES 1</t>
  </si>
  <si>
    <t>TES 2</t>
  </si>
  <si>
    <t>T. général de sécurité</t>
  </si>
  <si>
    <t>TGS</t>
  </si>
  <si>
    <t>T. sécurité Bât. B</t>
  </si>
  <si>
    <t>TGS S2 B01</t>
  </si>
  <si>
    <t>T. général de désenfumage</t>
  </si>
  <si>
    <t>TGD</t>
  </si>
  <si>
    <t>Transfo. D'isolement 250 KVA</t>
  </si>
  <si>
    <t>TRID</t>
  </si>
  <si>
    <t>AD ...</t>
  </si>
  <si>
    <t>AS ...</t>
  </si>
  <si>
    <t>LEGRAND, SCHNEIDER</t>
  </si>
  <si>
    <t>coffret de déviation sur colonne</t>
  </si>
  <si>
    <t>ZUCCHINI</t>
  </si>
  <si>
    <t xml:space="preserve"> disjoncteur de protection</t>
  </si>
  <si>
    <t xml:space="preserve"> - terre générale:</t>
  </si>
  <si>
    <t>boucle fond de fouille 25 mm2</t>
  </si>
  <si>
    <t xml:space="preserve"> - terre fonctionnelle:</t>
  </si>
  <si>
    <t>cable isolé 16mm2</t>
  </si>
  <si>
    <t xml:space="preserve"> - terre faux plancher locaux info.</t>
  </si>
  <si>
    <t>inter.  simple</t>
  </si>
  <si>
    <t>ARNOULD</t>
  </si>
  <si>
    <t>série LIVING</t>
  </si>
  <si>
    <t>inter.  double</t>
  </si>
  <si>
    <t>inter. va et vient</t>
  </si>
  <si>
    <t>bouton poussoir</t>
  </si>
  <si>
    <t>inter simple</t>
  </si>
  <si>
    <t>PLEXO 55 encastré</t>
  </si>
  <si>
    <t>inter va et vient</t>
  </si>
  <si>
    <t>bouton poussoir lumineux</t>
  </si>
  <si>
    <t>Diplomat skipper</t>
  </si>
  <si>
    <t>détecteur de mouvement en circulation</t>
  </si>
  <si>
    <t>BEG</t>
  </si>
  <si>
    <t>LUXOMAT</t>
  </si>
  <si>
    <t>A1</t>
  </si>
  <si>
    <t>MAZDA</t>
  </si>
  <si>
    <t>TBS 128 C6.60</t>
  </si>
  <si>
    <t>PM</t>
  </si>
  <si>
    <t>TBS 114 C6.60</t>
  </si>
  <si>
    <t>FBH 145 S/218</t>
  </si>
  <si>
    <t>C</t>
  </si>
  <si>
    <t>FBS 145 /118</t>
  </si>
  <si>
    <t>E</t>
  </si>
  <si>
    <t>FBH 145 /218</t>
  </si>
  <si>
    <t>F</t>
  </si>
  <si>
    <t>2 MVF 606 Apache 150 WI</t>
  </si>
  <si>
    <t>G</t>
  </si>
  <si>
    <t>MNF 100/150K + lampe Manta 150W</t>
  </si>
  <si>
    <t>H</t>
  </si>
  <si>
    <t>MBS 145 Apache 150 W</t>
  </si>
  <si>
    <t>I</t>
  </si>
  <si>
    <t>MBS 145/150/TD + CDMTD 70W</t>
  </si>
  <si>
    <t>J</t>
  </si>
  <si>
    <t>TARGETTI</t>
  </si>
  <si>
    <t>ICARE 75113C-IM35W</t>
  </si>
  <si>
    <t>K</t>
  </si>
  <si>
    <t>ENC-105/1x13W</t>
  </si>
  <si>
    <t>L</t>
  </si>
  <si>
    <t>601TE</t>
  </si>
  <si>
    <t>M1</t>
  </si>
  <si>
    <t>PARK TCW215 1x58W</t>
  </si>
  <si>
    <t>M2</t>
  </si>
  <si>
    <t>PARK TCW215 2x58W</t>
  </si>
  <si>
    <t>PARK TCW216 1x58W</t>
  </si>
  <si>
    <t>PARK TCW216 2x58W</t>
  </si>
  <si>
    <t>P</t>
  </si>
  <si>
    <t>X</t>
  </si>
  <si>
    <t>SECURILITE</t>
  </si>
  <si>
    <t>TUSCAN 1x36W</t>
  </si>
  <si>
    <t>Y</t>
  </si>
  <si>
    <t>TUSCAN 2x36W</t>
  </si>
  <si>
    <t>S</t>
  </si>
  <si>
    <t>THORN</t>
  </si>
  <si>
    <t>SALSA R1/75 G BL</t>
  </si>
  <si>
    <t>V</t>
  </si>
  <si>
    <t>KID 2x9W/V</t>
  </si>
  <si>
    <t>W</t>
  </si>
  <si>
    <t>Mandragore 310 MBR600 + Apache 70W</t>
  </si>
  <si>
    <t>boitier de sol métalique nu</t>
  </si>
  <si>
    <t>LTA</t>
  </si>
  <si>
    <t>PC 2*10/16A+T</t>
  </si>
  <si>
    <t>Série LIVING</t>
  </si>
  <si>
    <t>PC 2*32A+T</t>
  </si>
  <si>
    <t>PLEXO</t>
  </si>
  <si>
    <t>Roc antivandale</t>
  </si>
  <si>
    <t>Mosaic 45</t>
  </si>
  <si>
    <t>Mosaic 45 + détrompeur</t>
  </si>
  <si>
    <t>bloc 55 lumens/ 3h</t>
  </si>
  <si>
    <t>type SP1 + PC 2*10A + T</t>
  </si>
  <si>
    <t>bloc 60 lumens/ 1h</t>
  </si>
  <si>
    <t>type SA1 IP 215</t>
  </si>
  <si>
    <t>type SA2 IP 219</t>
  </si>
  <si>
    <t>conduits PVC</t>
  </si>
  <si>
    <t>PLANET WATTOHM</t>
  </si>
  <si>
    <t>prises de terre piquets en triangle</t>
  </si>
  <si>
    <t>pointes paratonnerres ionisantes</t>
  </si>
  <si>
    <t>PROTEL</t>
  </si>
  <si>
    <t>conducteurs de  descente</t>
  </si>
  <si>
    <t>groupe de secours</t>
  </si>
  <si>
    <t>VOLVO + MAGNETI-MARELLI</t>
  </si>
  <si>
    <t>425 kVA mini</t>
  </si>
  <si>
    <t>réservoir journalier intérieur</t>
  </si>
  <si>
    <t>MAUGUIN</t>
  </si>
  <si>
    <t xml:space="preserve">500 l </t>
  </si>
  <si>
    <t>citerne extérieur enterrée</t>
  </si>
  <si>
    <t>BAYARDON</t>
  </si>
  <si>
    <t>3000 l</t>
  </si>
  <si>
    <t xml:space="preserve">pièges à son </t>
  </si>
  <si>
    <t>ELITE 3</t>
  </si>
  <si>
    <t>ventil. Mécanique du local</t>
  </si>
  <si>
    <t>INGENAIRE</t>
  </si>
  <si>
    <t>Groupe de sécurité</t>
  </si>
  <si>
    <t>DEUTZ + MAGNETI MARELLI</t>
  </si>
  <si>
    <t>160 kVA</t>
  </si>
  <si>
    <t>entrées et sorties d'air du local</t>
  </si>
  <si>
    <t>B6 : Double Flux Bureaux</t>
  </si>
  <si>
    <t>B7 : Double Flux Bureaux</t>
  </si>
  <si>
    <t>CTA A1</t>
  </si>
  <si>
    <t>CTA A10</t>
  </si>
  <si>
    <t>CTA A11</t>
  </si>
  <si>
    <t>CTA A12</t>
  </si>
  <si>
    <t>CTA A13</t>
  </si>
  <si>
    <t>CTA A14</t>
  </si>
  <si>
    <t>CTA A15</t>
  </si>
  <si>
    <t>CTA A16</t>
  </si>
  <si>
    <t>CTA A17</t>
  </si>
  <si>
    <t>CTA A18</t>
  </si>
  <si>
    <t>CTA A19</t>
  </si>
  <si>
    <t>CTA A2</t>
  </si>
  <si>
    <t>CTA A20</t>
  </si>
  <si>
    <t>CTA A21</t>
  </si>
  <si>
    <t>CTA A22</t>
  </si>
  <si>
    <t>CTA A23</t>
  </si>
  <si>
    <t>CTA A24</t>
  </si>
  <si>
    <t>CTA A25</t>
  </si>
  <si>
    <t>CTA A26</t>
  </si>
  <si>
    <t>CTA A3</t>
  </si>
  <si>
    <t>CTA A4</t>
  </si>
  <si>
    <t>CTA A5</t>
  </si>
  <si>
    <t>CTA A6</t>
  </si>
  <si>
    <t>CTA A7</t>
  </si>
  <si>
    <t>CTA A8</t>
  </si>
  <si>
    <t>CTA A9</t>
  </si>
  <si>
    <t>CTA B1</t>
  </si>
  <si>
    <t>CTA B2</t>
  </si>
  <si>
    <t>CTA B3</t>
  </si>
  <si>
    <t>CTA B4</t>
  </si>
  <si>
    <t>CTA B5</t>
  </si>
  <si>
    <t>CTA B6</t>
  </si>
  <si>
    <t>CTA B7</t>
  </si>
  <si>
    <t>CTA B8</t>
  </si>
  <si>
    <t>CTA SS1</t>
  </si>
  <si>
    <t>A17 : Salle des pas perdus Basse</t>
  </si>
  <si>
    <t>A18 : Salle des pas perdus Basse</t>
  </si>
  <si>
    <t>A19 : Salle des pas perdus Basse</t>
  </si>
  <si>
    <t>A20 : Salle des pas perdus Haute</t>
  </si>
  <si>
    <t>A21 : Salle des pas perdus Haute</t>
  </si>
  <si>
    <t>B1 : Salle des pas perdus Basse (Hall central)</t>
  </si>
  <si>
    <t>A1 : Salle d'audiences n°1 00A03</t>
  </si>
  <si>
    <t>A10 : Salle d'audiences n°10 02A13</t>
  </si>
  <si>
    <t>A11 : Salle d'audiences n°11 02A16</t>
  </si>
  <si>
    <t>A12 : Salle d'audiences n°12 02A17</t>
  </si>
  <si>
    <t>A13 : Salle d'audiences n°13 02A23</t>
  </si>
  <si>
    <t>A14 : Salle d'audiences n°14 02A28</t>
  </si>
  <si>
    <t>A15 : Salle d'audiences n°15 02A34</t>
  </si>
  <si>
    <t>A16 : Salle d'audiences n°16 02A35</t>
  </si>
  <si>
    <t>A2 : Salle d'audiences n°2 00A07</t>
  </si>
  <si>
    <t>A3 : Salle d'audiences n°3 00A14</t>
  </si>
  <si>
    <t>A4 : Salle d'audiences n°4 00A19</t>
  </si>
  <si>
    <t>A5 : Salle d'audiences n°5 00A23</t>
  </si>
  <si>
    <t>A6 : Salle d'audiences n°6 00A38</t>
  </si>
  <si>
    <t>A7 : Salle d'audiences n°7 02A06</t>
  </si>
  <si>
    <t>A8 : Salle d'audiences n°8 02A07</t>
  </si>
  <si>
    <t>A9 : Salle d'audiences n°9 02A08</t>
  </si>
  <si>
    <t>Plafond rafraîchissant</t>
  </si>
  <si>
    <t>Plancher chauffant / rafraîchissant</t>
  </si>
  <si>
    <t>2,2 kW</t>
  </si>
  <si>
    <t>15 kW</t>
  </si>
  <si>
    <t>3,0 kW</t>
  </si>
  <si>
    <t>7,5 kW</t>
  </si>
  <si>
    <t>Ext. NARTHEX : VED 19</t>
  </si>
  <si>
    <t>00A34 : Narthex</t>
  </si>
  <si>
    <t>02A03 : Salle de Conciliation</t>
  </si>
  <si>
    <t>CBA-C</t>
  </si>
  <si>
    <t>POLYTHERME</t>
  </si>
  <si>
    <t>Plancher chauffant basse T°, Tube P.E.R 16/20</t>
  </si>
  <si>
    <t>Salle des pas perdus basse</t>
  </si>
  <si>
    <t>Zone détenus</t>
  </si>
  <si>
    <t>Circuit condenseur du Groupe froid 1</t>
  </si>
  <si>
    <t>Circuit condenseur du Groupe froid 2</t>
  </si>
  <si>
    <t>Traitement d'eau</t>
  </si>
  <si>
    <t>Circuit Tour 1</t>
  </si>
  <si>
    <t>Circuit Tour 2</t>
  </si>
  <si>
    <t>Circuit EG</t>
  </si>
  <si>
    <t>Circuit EC</t>
  </si>
  <si>
    <t>Bac à réactif 120 l, Dosage automatique PERMO CF 3L</t>
  </si>
  <si>
    <t>Bac à réactif 120 l, Dosage manuel PERMO ALGAE et PERMO PAD</t>
  </si>
  <si>
    <t>Tours</t>
  </si>
  <si>
    <t>Local Technique</t>
  </si>
  <si>
    <t>ballon d'eau glacée</t>
  </si>
  <si>
    <t>LACAZE</t>
  </si>
  <si>
    <t>STANDARD 4000 L</t>
  </si>
  <si>
    <t>Local groupe froid</t>
  </si>
  <si>
    <t>Cylindrique en acier premier choix avec fond bombé</t>
  </si>
  <si>
    <t>ANEMOTHERM</t>
  </si>
  <si>
    <t>HFC-S</t>
  </si>
  <si>
    <t>HFA/B</t>
  </si>
  <si>
    <t>ADC APLITEIM</t>
  </si>
  <si>
    <t>chemin de roulement</t>
  </si>
  <si>
    <t>nacelle</t>
  </si>
  <si>
    <t>Pour Sous-face verrière file 5 à 12 - Façade file C niv. 25,85 à 34 - Façade file 7 et 10: files B à C niv. 12 à 34</t>
  </si>
  <si>
    <t>rails profils métalliques suspendus sous charpente</t>
  </si>
  <si>
    <t>Nacelle n°1 - Terrasse</t>
  </si>
  <si>
    <t>Nacelle n°2 - Terrasse</t>
  </si>
  <si>
    <t>Nacelle n°3 - Sous-face verrière</t>
  </si>
  <si>
    <t>poutre roulante</t>
  </si>
  <si>
    <t>autoélévatrice biplace</t>
  </si>
  <si>
    <t>translation manuelle, longueur 4m, entraxe galets 0,8m, poids à vide 250 kg</t>
  </si>
  <si>
    <t>Nacelle n°4 - Coulée verte</t>
  </si>
  <si>
    <t>Pour intérieur façade file x à 27'-28'</t>
  </si>
  <si>
    <t>rails profils métalliques en C à crémaillère suspendu sous charpente métallique, entraxe des traverses 2,70m maxi</t>
  </si>
  <si>
    <t>à commande manuelle, capacité 500 kg</t>
  </si>
  <si>
    <t>dim. 0,80 x 1,10 x 2,20, poids total 160 kg, charge utile 1 personne 165 kg, levage par 1 treuil électrique à câble passant stocké sur enrouleur à ressort, vit. Levage 9m/min, levage 15 m</t>
  </si>
  <si>
    <t>dim. 4 x 0,80 x 1,10, poids total 400 kg, charge utile 265 kg, levage par 2 treuils électriques à câbles passants stockés sur enrouleurs à ressort, vit. Levage 9m/min, levage 25 m</t>
  </si>
  <si>
    <t>chariot</t>
  </si>
  <si>
    <t>autoélévatrice monoplace moufflée</t>
  </si>
  <si>
    <t>Nacelle n°5 - Mobile</t>
  </si>
  <si>
    <t>Pour façades files B niv. 29,05 à 34 - files C à D niv. 25,85 à 34, intérieur coulée verte</t>
  </si>
  <si>
    <t>dim. Repliée 1,17 x 0,74 x 1,98, poids 306 kg, cap. 1 personne 165 kg, haut. Travail 8,10 m, haut. Plateforme 6,10 m</t>
  </si>
  <si>
    <t>Escabeau roulant</t>
  </si>
  <si>
    <t>escabeau roulant</t>
  </si>
  <si>
    <t>haut. Travail 3 m</t>
  </si>
  <si>
    <t>EQUIPEMENTS DE NETTOYAGE</t>
  </si>
  <si>
    <t>autoélévatrice télescopique monoplace EXP 8.1</t>
  </si>
  <si>
    <t>AWP GENIE</t>
  </si>
  <si>
    <t>STABIROUL</t>
  </si>
  <si>
    <t>19 615 E</t>
  </si>
  <si>
    <t>DEF</t>
  </si>
  <si>
    <t>RMC/FI</t>
  </si>
  <si>
    <t>A</t>
  </si>
  <si>
    <t>Local poubelles Sanitaires S2A52</t>
  </si>
  <si>
    <t>MINIVEC 180</t>
  </si>
  <si>
    <t>Sanitaires 02A24/25-01A07/08</t>
  </si>
  <si>
    <t>TVEC 1</t>
  </si>
  <si>
    <t>Sanitaires 00A15/16/17/18 00A04/05</t>
  </si>
  <si>
    <t>TVEC 201</t>
  </si>
  <si>
    <t>MINIVEC 160</t>
  </si>
  <si>
    <t>B</t>
  </si>
  <si>
    <t>Sanitaires</t>
  </si>
  <si>
    <t>Extension 8</t>
  </si>
  <si>
    <t>Logement / Studio</t>
  </si>
  <si>
    <t>VERIKA 450</t>
  </si>
  <si>
    <t>Lt / production Froid</t>
  </si>
  <si>
    <t>EUROPE 9/9</t>
  </si>
  <si>
    <t>Caissons VMC</t>
  </si>
  <si>
    <t>ALDES</t>
  </si>
  <si>
    <t>MTA</t>
  </si>
  <si>
    <t>Groupe d'eau glacée</t>
  </si>
  <si>
    <t>Type E 400</t>
  </si>
  <si>
    <t>Trappes de désenfumage. Non motorisé</t>
  </si>
  <si>
    <t>PANOL</t>
  </si>
  <si>
    <t>CF 1H 1V</t>
  </si>
  <si>
    <t>LZ3, BK 500 CF2/ED et VT3-2</t>
  </si>
  <si>
    <t>Compteur d'énergie frigo</t>
  </si>
  <si>
    <t>BARCOLAIR</t>
  </si>
  <si>
    <t>P 18 –125 L</t>
  </si>
  <si>
    <t>CINAIRGIE</t>
  </si>
  <si>
    <t>AG300</t>
  </si>
  <si>
    <t>Grilles de sol</t>
  </si>
  <si>
    <t>SE600</t>
  </si>
  <si>
    <t>JD100</t>
  </si>
  <si>
    <t>Grille linéaire murale</t>
  </si>
  <si>
    <t>Chambre du Conseil 00A13</t>
  </si>
  <si>
    <t>AA300</t>
  </si>
  <si>
    <t>Salles d'audiences et annexes Salles d'audiences</t>
  </si>
  <si>
    <t>Attentes détenus 00A22</t>
  </si>
  <si>
    <t>AD110</t>
  </si>
  <si>
    <t>Grille murale</t>
  </si>
  <si>
    <t>GF710</t>
  </si>
  <si>
    <t>Grille d'extraction Parking</t>
  </si>
  <si>
    <t>Parking</t>
  </si>
  <si>
    <t>EE210</t>
  </si>
  <si>
    <t>Diffuseur plafonnier carré</t>
  </si>
  <si>
    <t>WA801</t>
  </si>
  <si>
    <t>Grilles extérieures</t>
  </si>
  <si>
    <t>Volet de surpression</t>
  </si>
  <si>
    <t>Volet de fermeture motorisé</t>
  </si>
  <si>
    <t>SE + LM 24F</t>
  </si>
  <si>
    <t>Soufflage Salles d'audience n°6 et 16</t>
  </si>
  <si>
    <t>Bouches d'extraction autoréglables sanitaires</t>
  </si>
  <si>
    <t>ALIZE</t>
  </si>
  <si>
    <t>Bouche soufflage et reprise petit débit</t>
  </si>
  <si>
    <t>TP125P</t>
  </si>
  <si>
    <t>Volet de dosage</t>
  </si>
  <si>
    <t>CRGN</t>
  </si>
  <si>
    <t>Module de régulation</t>
  </si>
  <si>
    <t>MR</t>
  </si>
  <si>
    <t>DIFFUSION D'AIR</t>
  </si>
  <si>
    <t>CP2F20M3</t>
  </si>
  <si>
    <t>CP2F7M3</t>
  </si>
  <si>
    <t>Humidificateur à vapeur CTA A 6</t>
  </si>
  <si>
    <t>Humidificateur à vapeur CTA A 16</t>
  </si>
  <si>
    <t>CONDAIR</t>
  </si>
  <si>
    <t>Humidificateur à vapeur</t>
  </si>
  <si>
    <t>SALMSON</t>
  </si>
  <si>
    <t>Vase d'expansion</t>
  </si>
  <si>
    <t>Vase à membrane sous azote</t>
  </si>
  <si>
    <t>Réseau tour, Réseau eau glacée</t>
  </si>
  <si>
    <t>800 litres</t>
  </si>
  <si>
    <t>300 litres</t>
  </si>
  <si>
    <t>12 litres</t>
  </si>
  <si>
    <t>Récupérateur CTA 25 - 26 - B6 - B7 - B8 - SS1</t>
  </si>
  <si>
    <t>Maintien pression, vases d'expansion</t>
  </si>
  <si>
    <t>Radiateurs panneaux</t>
  </si>
  <si>
    <t>ACOVA</t>
  </si>
  <si>
    <t>FASSANE : VX et VLX (Horizontaux), HX (Verticaux)</t>
  </si>
  <si>
    <t>FINIMETAL</t>
  </si>
  <si>
    <t>REGGANE : 11S600 - 10S600 - 22S600</t>
  </si>
  <si>
    <t>SPIREC</t>
  </si>
  <si>
    <t>DAIKIN</t>
  </si>
  <si>
    <t>Mono split et bi split à unité extérieure séparée, Unité intérieure type console carrossé sur pieds montage en allège</t>
  </si>
  <si>
    <t>Split system</t>
  </si>
  <si>
    <t>B2</t>
  </si>
  <si>
    <t>B1</t>
  </si>
  <si>
    <t>salles annexes aux salles d'audiences</t>
  </si>
  <si>
    <t>Bureaux</t>
  </si>
  <si>
    <t>Bât, zone</t>
  </si>
  <si>
    <t>Amenée d'air neuf désenfumage Escalier Atrium</t>
  </si>
  <si>
    <t>Soufflage en contre marche estrade, Soufflage en sol de l'estrade , Soufflage mural fond salle 16</t>
  </si>
  <si>
    <t>Zone 00A 38, HV A 6</t>
  </si>
  <si>
    <t>Zone 02 A 35, HV A 16</t>
  </si>
  <si>
    <t>TAC 10</t>
  </si>
  <si>
    <t>UTA</t>
  </si>
  <si>
    <t>Circuit CTA Bureau Eau Chaude</t>
  </si>
  <si>
    <t>3,0 KW</t>
  </si>
  <si>
    <t>Circuit CTA Bureaux Eau Glacée</t>
  </si>
  <si>
    <t>Circuit CTA Salles Audiences Eau Glacée</t>
  </si>
  <si>
    <t>Circuit Plafond zone Nord / Est</t>
  </si>
  <si>
    <t>pompes P 04</t>
  </si>
  <si>
    <t>pompes P 05</t>
  </si>
  <si>
    <t>pompes P 08</t>
  </si>
  <si>
    <t>pompes P 09</t>
  </si>
  <si>
    <t>pompes P10</t>
  </si>
  <si>
    <t>pompes P11</t>
  </si>
  <si>
    <t>Schneider</t>
  </si>
  <si>
    <t>Variateurs de vitesse</t>
  </si>
  <si>
    <t>ATV 28 HU 41 N 4</t>
  </si>
  <si>
    <t>ATV 28 HU 54 N 4</t>
  </si>
  <si>
    <t>ATV 28 HD 23 N 4</t>
  </si>
  <si>
    <t>LX CP 1250.9.18°</t>
  </si>
  <si>
    <t>LX CP 1250.9.15°</t>
  </si>
  <si>
    <t>CP 900.14.22</t>
  </si>
  <si>
    <t>CP 900.14.21</t>
  </si>
  <si>
    <t>EUROPE 10/10</t>
  </si>
  <si>
    <t>UD 315.1.2,2</t>
  </si>
  <si>
    <t>EUROPE 18.13</t>
  </si>
  <si>
    <t>UD 450.1.7,5</t>
  </si>
  <si>
    <t>LX CP 800.14.14°</t>
  </si>
  <si>
    <t>CALLISTO 500</t>
  </si>
  <si>
    <t>UD 630.1 2V</t>
  </si>
  <si>
    <t>CP 400.10.11</t>
  </si>
  <si>
    <t>LX CP 500.5.15°</t>
  </si>
  <si>
    <t>CP 500.5.14</t>
  </si>
  <si>
    <t>LX CP 500.10.22°</t>
  </si>
  <si>
    <t>LX CP 400.5.19°</t>
  </si>
  <si>
    <t>LX CP 500.5.16°</t>
  </si>
  <si>
    <t>LX CP 500.5.14°</t>
  </si>
  <si>
    <t>CP 400.5.14</t>
  </si>
  <si>
    <t>EUROPE 9/7</t>
  </si>
  <si>
    <t>CALLISTO 450</t>
  </si>
  <si>
    <t>CALLISTO 900</t>
  </si>
  <si>
    <t>CALLISTO 560</t>
  </si>
  <si>
    <t>Ventilateurs hélicoïdes Extraction d'air</t>
  </si>
  <si>
    <t>Ventilateur en caisson Amenée d'air neuf</t>
  </si>
  <si>
    <t>Ventilateurs en caisson Extraction d'air</t>
  </si>
  <si>
    <t>Ventilateur centrifuge Extraction d'air</t>
  </si>
  <si>
    <t>C.D.V.</t>
  </si>
  <si>
    <t>Ext. Circulation 4B : VED 23</t>
  </si>
  <si>
    <t>Ext. Circulation 4C : VED 24</t>
  </si>
  <si>
    <t>Ext. Circulation 5B : VED 26</t>
  </si>
  <si>
    <t>Ext. Circulation 5C : VED 28</t>
  </si>
  <si>
    <t>Ext. Circulation 12B : VED 34</t>
  </si>
  <si>
    <t>Ext. Circulation12 C : VED 36</t>
  </si>
  <si>
    <t>Ext. Circulation 13B : VED 38</t>
  </si>
  <si>
    <t>Ext Atrium : VED12A</t>
  </si>
  <si>
    <t>Ext Atrium : VED12B</t>
  </si>
  <si>
    <t>Ext. Circulation 13C : VED 40</t>
  </si>
  <si>
    <t>Ext. SPP Bas : VED 32</t>
  </si>
  <si>
    <t>Souff. Circulation 02A17b : VSD 14</t>
  </si>
  <si>
    <t>Souff. Hall Magistrat : VSD 21</t>
  </si>
  <si>
    <t>Souff. Circul. 02A17b : VSD 16</t>
  </si>
  <si>
    <t>Souff. Parking A : VSD 04</t>
  </si>
  <si>
    <t>Souff. Parking C : VSD 03</t>
  </si>
  <si>
    <t>Souff. Escalier BN1 : VSD 05</t>
  </si>
  <si>
    <t>Souff. Escalier BN2 : VSD 06</t>
  </si>
  <si>
    <t>Souff. Atrium 5B : VSD 30</t>
  </si>
  <si>
    <t>Souff. Atrium 12B : VSD 31</t>
  </si>
  <si>
    <t>Souff. Circulation détenus : VSD 09</t>
  </si>
  <si>
    <t>Souff. Circulation 2B : VSD 22</t>
  </si>
  <si>
    <t>Souff. Circulation 4B : VSD 25</t>
  </si>
  <si>
    <t>Souff. Circulation 5B : VSD 27</t>
  </si>
  <si>
    <t>Souff. Circulation 5C : VSD 29</t>
  </si>
  <si>
    <t>Souff. Circulation 12B : VSD 33</t>
  </si>
  <si>
    <t>Souff. Circulation 12C : VSD 35</t>
  </si>
  <si>
    <t>Souff. Circulation 13B : VSD 37</t>
  </si>
  <si>
    <t>Souff. Circulation 13C : VSD 39</t>
  </si>
  <si>
    <t>Souff. Circulation 15C : VSD 41</t>
  </si>
  <si>
    <t>Ext. Parking C : VED 02</t>
  </si>
  <si>
    <t>Ext. Parking B : VED O1</t>
  </si>
  <si>
    <t>Ext. Sas fourgon : VED 18</t>
  </si>
  <si>
    <t>Ext. Circul Magistrat NO : VED 17</t>
  </si>
  <si>
    <t>Ext. Hall Magistrat : VED 20</t>
  </si>
  <si>
    <t>Ext. Circulation 02A17b : VED 15</t>
  </si>
  <si>
    <t>Ext. Aire livraison : VED 07</t>
  </si>
  <si>
    <t>Ext. Circulation détenus : VED 10</t>
  </si>
  <si>
    <t>Ext. Parking A : VED 13</t>
  </si>
  <si>
    <t>Type</t>
  </si>
  <si>
    <t>Série VAC - E 203</t>
  </si>
  <si>
    <t>Double flux -1, HV SS 1</t>
  </si>
  <si>
    <t>Ext. Circulation 02A08B : VED 11</t>
  </si>
  <si>
    <t>CARRIER</t>
  </si>
  <si>
    <t>Centrales de traitement d'air</t>
  </si>
  <si>
    <t>Production frigorifique</t>
  </si>
  <si>
    <t>Groupes frigorifiques</t>
  </si>
  <si>
    <t>A3</t>
  </si>
  <si>
    <t>A22 : Circulation magistrats</t>
  </si>
  <si>
    <t>A23 : Circulation magistrats</t>
  </si>
  <si>
    <t>A24 : Couloir accès aux assises</t>
  </si>
  <si>
    <t>A25 : Double flux des délibérés</t>
  </si>
  <si>
    <t>A26 : Double flux des délibérés</t>
  </si>
  <si>
    <t>SS1 : Double flux -1</t>
  </si>
  <si>
    <t>B2 : Salle polyvalente</t>
  </si>
  <si>
    <t>B3 : Cafétéria</t>
  </si>
  <si>
    <t>B4 : Atrium</t>
  </si>
  <si>
    <t>B5 : Atrium</t>
  </si>
  <si>
    <t>B8 : Extension N+8</t>
  </si>
  <si>
    <t>Diam. 200</t>
  </si>
  <si>
    <t>Diam. 250</t>
  </si>
  <si>
    <t>Diam. 160</t>
  </si>
  <si>
    <t>Diam. 125</t>
  </si>
  <si>
    <t>Cartouches coupe-feu</t>
  </si>
  <si>
    <t>TREND</t>
  </si>
  <si>
    <t>3 voies DN 65</t>
  </si>
  <si>
    <t>3 voies DN 50</t>
  </si>
  <si>
    <t>3 voies DN 25</t>
  </si>
  <si>
    <t>3 voies DN 80</t>
  </si>
  <si>
    <t>2 voies DN 25</t>
  </si>
  <si>
    <t>3 voies DN 15</t>
  </si>
  <si>
    <t>Change Over Plafond froid Est</t>
  </si>
  <si>
    <t>2 voies DN 80</t>
  </si>
  <si>
    <t>3 voies DN 100</t>
  </si>
  <si>
    <t>By-pass Tour Aéro file 5</t>
  </si>
  <si>
    <t>3 voies DN 150</t>
  </si>
  <si>
    <t>By-pass Tour Aéro file 12</t>
  </si>
  <si>
    <t>S1A36 : Chef de Poste</t>
  </si>
  <si>
    <t>S1A40 : Attente Escorte</t>
  </si>
  <si>
    <t>00A01 : Loge Gardien</t>
  </si>
  <si>
    <t>S1B11 : Salle de Repos</t>
  </si>
  <si>
    <t>parkings magistrats</t>
  </si>
  <si>
    <t>duplex panoramique visiteurs</t>
  </si>
  <si>
    <t>panoramique magistrats</t>
  </si>
  <si>
    <t>monte détenus</t>
  </si>
  <si>
    <t>magistrats</t>
  </si>
  <si>
    <t>PLOMBERIE SANITAIRE</t>
  </si>
  <si>
    <t xml:space="preserve">Chutes eaux usées/eaux vannes </t>
  </si>
  <si>
    <t>attentes</t>
  </si>
  <si>
    <t>PONT À MOUSSON</t>
  </si>
  <si>
    <t>tuyau fonte SMU DN 100</t>
  </si>
  <si>
    <t>canalisations</t>
  </si>
  <si>
    <t>tuyau fonte SMU DN 50 à 150</t>
  </si>
  <si>
    <t>naissances</t>
  </si>
  <si>
    <t>calorifuge</t>
  </si>
  <si>
    <t>ARMAFLEX</t>
  </si>
  <si>
    <t>canalisations PVC</t>
  </si>
  <si>
    <t>SOTRA</t>
  </si>
  <si>
    <t>Ventilations primaires</t>
  </si>
  <si>
    <t>Collecteurs:eaux usées eaux pluviales eaux ruissellement</t>
  </si>
  <si>
    <t>tuyau fonte SMU DN 100 à 300</t>
  </si>
  <si>
    <t>Grille de sol</t>
  </si>
  <si>
    <t>grille de sol</t>
  </si>
  <si>
    <t>LIMATEC</t>
  </si>
  <si>
    <t>pipes PVC</t>
  </si>
  <si>
    <t>NICOLL</t>
  </si>
  <si>
    <t>siphon</t>
  </si>
  <si>
    <t>WILO</t>
  </si>
  <si>
    <t>clapet anti retour</t>
  </si>
  <si>
    <t>DN 80</t>
  </si>
  <si>
    <t>DN 65</t>
  </si>
  <si>
    <t>Station de relevage</t>
  </si>
  <si>
    <t>eaux usées/vannes</t>
  </si>
  <si>
    <t>Adduction eau froide</t>
  </si>
  <si>
    <t>filtre a tamis</t>
  </si>
  <si>
    <t>SOCLA</t>
  </si>
  <si>
    <t>disconnecteur</t>
  </si>
  <si>
    <t>Distribution eau froide</t>
  </si>
  <si>
    <t>tuyau PVC pévédur PN 16</t>
  </si>
  <si>
    <t>THERMADOR</t>
  </si>
  <si>
    <t xml:space="preserve">canalisations de </t>
  </si>
  <si>
    <t>ACOME</t>
  </si>
  <si>
    <t>distribution:</t>
  </si>
  <si>
    <t>tube cuivre</t>
  </si>
  <si>
    <t>robinet de puisage</t>
  </si>
  <si>
    <t>DN 15 et DN 20</t>
  </si>
  <si>
    <t>vanne arrêt et purge</t>
  </si>
  <si>
    <t>Production ECS- Blocs sanitaires</t>
  </si>
  <si>
    <t>SFR</t>
  </si>
  <si>
    <t>Mixcal d: 20-15</t>
  </si>
  <si>
    <t>maintien hors gel de la canalisation EF</t>
  </si>
  <si>
    <t>RAYCHEM</t>
  </si>
  <si>
    <t>vasque à poser</t>
  </si>
  <si>
    <t>d: 48cms</t>
  </si>
  <si>
    <t>lavabo 60*48</t>
  </si>
  <si>
    <t>sur colonne ou cache siphon</t>
  </si>
  <si>
    <t>WC</t>
  </si>
  <si>
    <t>douche</t>
  </si>
  <si>
    <t>table timbre</t>
  </si>
  <si>
    <t>inox</t>
  </si>
  <si>
    <t>2 cuves 150*60</t>
  </si>
  <si>
    <t>lavabo inox</t>
  </si>
  <si>
    <t xml:space="preserve">siège a la turque </t>
  </si>
  <si>
    <t>baignoire 170*70</t>
  </si>
  <si>
    <t>robinet à volant</t>
  </si>
  <si>
    <t>1/2 raccord symétrique</t>
  </si>
  <si>
    <t xml:space="preserve">prise double </t>
  </si>
  <si>
    <t>Pompes relevage</t>
  </si>
  <si>
    <t>clapet anti retour eaux usées</t>
  </si>
  <si>
    <t>clapet anti retour hydrocarbures</t>
  </si>
  <si>
    <t>Appareils sanitaires</t>
  </si>
  <si>
    <t>Sanitaires logements</t>
  </si>
  <si>
    <t>Colonnes sèches</t>
  </si>
  <si>
    <t>Général</t>
  </si>
  <si>
    <t>EAU FROIDE</t>
  </si>
  <si>
    <t>CANALISATIONS</t>
  </si>
  <si>
    <t>RELEVAGE</t>
  </si>
  <si>
    <t>pompe</t>
  </si>
  <si>
    <t>Évacuation eaux pluviales</t>
  </si>
  <si>
    <t>Écoulement:  WC vidange chauffe eau</t>
  </si>
  <si>
    <t>réducteur de pression</t>
  </si>
  <si>
    <t>chauffe-eau électrique</t>
  </si>
  <si>
    <t>chauffe-eau électrique.</t>
  </si>
  <si>
    <t>mitigeur thermostatique</t>
  </si>
  <si>
    <t>déversoir mural</t>
  </si>
  <si>
    <t>évier 18/10</t>
  </si>
  <si>
    <t>Sanitaires détenus</t>
  </si>
  <si>
    <t>tube polyéthylène réticulé</t>
  </si>
  <si>
    <t>alimentation en EF</t>
  </si>
  <si>
    <t>réf. EPAMS DN50 et DN 75</t>
  </si>
  <si>
    <t>réf. SH épaisseur 13mm</t>
  </si>
  <si>
    <t>réf. pévédur d: 50 à 100</t>
  </si>
  <si>
    <t>inox réf. 10- 40V et 10- 50V</t>
  </si>
  <si>
    <t>réf. pévédur d:100</t>
  </si>
  <si>
    <t>réf. CTW 11040 d: 110</t>
  </si>
  <si>
    <t>réf. YGSFHR complet</t>
  </si>
  <si>
    <t>réf. 5166- DN 100</t>
  </si>
  <si>
    <t>réf. 681 série G- DN 26 à 50</t>
  </si>
  <si>
    <t>réf. VS capacité 150 L</t>
  </si>
  <si>
    <t>réf. VS capacité 200 L</t>
  </si>
  <si>
    <t>réf. VS capacité 250 L</t>
  </si>
  <si>
    <t>réf. prima/arpège 15 L</t>
  </si>
  <si>
    <t>réf. prima/arpège 30 L</t>
  </si>
  <si>
    <t>réf. prima/arpège 50 L</t>
  </si>
  <si>
    <t>réf. euro 92 d:20-15</t>
  </si>
  <si>
    <t>réf. AT TS 01</t>
  </si>
  <si>
    <t>réf. 951 NS - DN 65</t>
  </si>
  <si>
    <t>Marque</t>
  </si>
  <si>
    <t>Qté</t>
  </si>
  <si>
    <t>Niveau</t>
  </si>
  <si>
    <t>Localisation, fonction</t>
  </si>
  <si>
    <t>Caractéristiques</t>
  </si>
  <si>
    <t>2100 m3/h, Monobloc double flux, Filtres à poche et Préfiltres plan sur glissières</t>
  </si>
  <si>
    <t>1800 m3/h, Monobloc double flux, Filtres à poche et Préfiltres plan sur glissières</t>
  </si>
  <si>
    <t>2400 m3/h, Monobloc double flux, Filtres à poche et Préfiltres plan sur glissières</t>
  </si>
  <si>
    <t>1900 m3/h, Monobloc double flux, Filtres à poche et Préfiltres plan sur glissières</t>
  </si>
  <si>
    <t>5700 m3/h, Monobloc double flux, Filtres à poche et Préfiltres plan sur glissières</t>
  </si>
  <si>
    <t>6000 m3/h, Monobloc double flux avec châssis, Filtres à poche et Préfiltres plan sur glissières</t>
  </si>
  <si>
    <t>SURFACES VITRÉES</t>
  </si>
  <si>
    <t>FAÇADES</t>
  </si>
  <si>
    <t>rue Pierre SEMARD et retours</t>
  </si>
  <si>
    <t>Rez de Chaussée et -1 rue Pierre SEMARD</t>
  </si>
  <si>
    <t>Coulée verte sur Salle des Pas Perdus</t>
  </si>
  <si>
    <t>Coulée verte sur bâtiment B</t>
  </si>
  <si>
    <t>Rue d'Arménie - Salle des Pas Perdus Haute - Circulation Magistrats - Salles d'Audiences</t>
  </si>
  <si>
    <t>Parvis bâtiment A</t>
  </si>
  <si>
    <t>Parvis bâtiment B</t>
  </si>
  <si>
    <t>Verrière Salle des Pas Perdus Basse</t>
  </si>
  <si>
    <t>Sous verrière Salle des Pas Perdus Basse</t>
  </si>
  <si>
    <t>Atrium niveau 9</t>
  </si>
  <si>
    <t>VERRIÈRES</t>
  </si>
  <si>
    <t>Atrium</t>
  </si>
  <si>
    <t>Salle des Pas Perdus Basse</t>
  </si>
  <si>
    <t>Salles d'Audience et sous surtoiture</t>
  </si>
  <si>
    <t>Intérieur Salle des Pas Perdus Basse côté bâtiment Audiences</t>
  </si>
  <si>
    <t>DIVERS</t>
  </si>
  <si>
    <t>Bâtiment B, passerelles et rampes</t>
  </si>
  <si>
    <t>Banc et bureau de l'Aide Judiciaire</t>
  </si>
  <si>
    <t>20000 m3/h, Monobloc double flux avec châssis, Filtres à poche et Préfiltres plan sur glissières</t>
  </si>
  <si>
    <t>9000 m3/h, Monobloc double flux avec châssis, Filtres à poche et Préfiltres plan sur glissières</t>
  </si>
  <si>
    <t>2200 m3/h, Monobloc double flux, Filtres à poche et Préfiltres plan sur glissières</t>
  </si>
  <si>
    <t>13000 m3/h, Monobloc double flux avec châssis, Filtres à poche et Préfiltres plan sur glissières</t>
  </si>
  <si>
    <t>2200 m3/h, Monobloc double flux avec châssis, Filtres à poche et Préfiltres plan sur glissières</t>
  </si>
  <si>
    <t>2000 m3/h, Monobloc double flux avec châssis, Filtres à poche et Préfiltres plan sur glissières</t>
  </si>
  <si>
    <t>8800 m3/h, Monobloc double flux avec châssis, Filtres à poche et Préfiltres plan sur glissières</t>
  </si>
  <si>
    <t>7370 m3/h, Monobloc double flux avec châssis, Filtres à poche et Préfiltres plan sur glissières</t>
  </si>
  <si>
    <t>10190 m3/h, Monobloc double flux avec châssis, Filtres à poche et Préfiltres plan sur glissières</t>
  </si>
  <si>
    <t>2900 m3/h, Monobloc double flux, Filtres à poche et Préfiltres plan sur glissières</t>
  </si>
  <si>
    <t>3700 m3/h, Monobloc double flux, Filtres à poche et Préfiltres plan sur glissières</t>
  </si>
  <si>
    <t>11800 m3/h, Monobloc double flux, Filtres à poche et Préfiltres plan sur glissières</t>
  </si>
  <si>
    <t>1700 m3/h, Monobloc double flux, Filtres à poche et Préfiltres plan sur glissières</t>
  </si>
  <si>
    <t>7000 m3/h, Monobloc double flux avec châssis, Filtres à poche et Préfiltres plan sur glissières</t>
  </si>
  <si>
    <t>2500 m3/h, Monobloc double flux avec châssis, Filtres à poche et Préfiltres plan sur glissières</t>
  </si>
  <si>
    <t>6900 m3/h, Monobloc double flux avec châssis, Filtres à poche et Préfiltres plan sur glissières</t>
  </si>
  <si>
    <t>24070 m3/h, Monobloc double flux avec châssis, Filtres à poche et Préfiltres plan sur glissières</t>
  </si>
  <si>
    <t>27150 m3/h, Monobloc double flux avec châssis, Filtres à poche et Préfiltres plan sur glissières</t>
  </si>
  <si>
    <t>2700 m3/h, Monobloc double flux avec châssis, Filtres à poche et Préfiltres plan sur glissières</t>
  </si>
  <si>
    <t>4000 m3/h, Monobloc double flux avec châssis, Filtres à poche et Préfiltres plan sur glissières</t>
  </si>
  <si>
    <t>Pompes</t>
  </si>
  <si>
    <t>Radiateurs Ouest</t>
  </si>
  <si>
    <t>Radiateurs Est</t>
  </si>
  <si>
    <t>Radiateurs Niveau -1</t>
  </si>
  <si>
    <t>Eau chaude CTA bureaux</t>
  </si>
  <si>
    <t>Plafond froid Est</t>
  </si>
  <si>
    <t>Plafond froid Ouest</t>
  </si>
  <si>
    <t>Eau glacée primaire Groupe froid 1</t>
  </si>
  <si>
    <t>Eau glacée primaire Groupe froid 2</t>
  </si>
  <si>
    <t>Eau chaude primaire</t>
  </si>
  <si>
    <t>Pompe de relevage</t>
  </si>
  <si>
    <t>Réseau récupération CTA A25</t>
  </si>
  <si>
    <t>Réseau récupération CTA A26</t>
  </si>
  <si>
    <t>Réseau récupération CTA B6</t>
  </si>
  <si>
    <t>Réseau récupération CTA B7</t>
  </si>
  <si>
    <t>Réseau récupération CTA SS1</t>
  </si>
  <si>
    <t>JRC 405 19 1,1</t>
  </si>
  <si>
    <t>JRC 406 15 0,75</t>
  </si>
  <si>
    <t>CLX 2080</t>
  </si>
  <si>
    <t>JRC 406 20 2,2</t>
  </si>
  <si>
    <t>JRC 406 22 3</t>
  </si>
  <si>
    <t>JRC 406 20 1,5</t>
  </si>
  <si>
    <t>JRC 410 32 15</t>
  </si>
  <si>
    <t>JRC 405 25 3</t>
  </si>
  <si>
    <t>JRC 412 25 7,5</t>
  </si>
  <si>
    <t>GV 28 T</t>
  </si>
  <si>
    <t>SCX 40 80</t>
  </si>
  <si>
    <t>Plancher chaud/froid SPP basse</t>
  </si>
  <si>
    <t>Plancher chaud/froid Niveau -1</t>
  </si>
  <si>
    <t>Eau glacée CTA Bureaux</t>
  </si>
  <si>
    <t>Eau glacée CTA Audiences et Spilotair</t>
  </si>
  <si>
    <t>Eau chaude CTA Audiences et Spilotair</t>
  </si>
  <si>
    <t>SCX 32 80</t>
  </si>
  <si>
    <t>SCX 50 90</t>
  </si>
  <si>
    <t>SCX 65 90</t>
  </si>
  <si>
    <t>LT sous-station chauffage urbain</t>
  </si>
  <si>
    <t>LT ventilation</t>
  </si>
  <si>
    <t>double, DN 50</t>
  </si>
  <si>
    <t>double, DN 65</t>
  </si>
  <si>
    <t>double, DN 32</t>
  </si>
  <si>
    <t>double, DN 100</t>
  </si>
  <si>
    <t>double, DN 125</t>
  </si>
  <si>
    <t>double, DN 150</t>
  </si>
  <si>
    <t>simple, DN 40</t>
  </si>
  <si>
    <t>simple, DN 32</t>
  </si>
  <si>
    <t>simple, DN 50</t>
  </si>
  <si>
    <t>simple, DN 65</t>
  </si>
  <si>
    <t>Spilotair</t>
  </si>
  <si>
    <t>00A02</t>
  </si>
  <si>
    <t>00A05</t>
  </si>
  <si>
    <t>00A06</t>
  </si>
  <si>
    <t>00A09</t>
  </si>
  <si>
    <t>00A10</t>
  </si>
  <si>
    <t>00A20</t>
  </si>
  <si>
    <t>00A21</t>
  </si>
  <si>
    <t>00A26</t>
  </si>
  <si>
    <t>00A29</t>
  </si>
  <si>
    <t>00A34</t>
  </si>
  <si>
    <t>00A35</t>
  </si>
  <si>
    <t>00A43</t>
  </si>
  <si>
    <t>00A44</t>
  </si>
  <si>
    <t>00A45</t>
  </si>
  <si>
    <t>00A46</t>
  </si>
  <si>
    <t>02A01</t>
  </si>
  <si>
    <t>02A02</t>
  </si>
  <si>
    <t>02A03</t>
  </si>
  <si>
    <t>02A04</t>
  </si>
  <si>
    <t>02A05</t>
  </si>
  <si>
    <t>02A39</t>
  </si>
  <si>
    <t>02A09</t>
  </si>
  <si>
    <t>02A12</t>
  </si>
  <si>
    <t>02A14</t>
  </si>
  <si>
    <t>02A15</t>
  </si>
  <si>
    <t>02A18</t>
  </si>
  <si>
    <t>02A19</t>
  </si>
  <si>
    <t>02A20</t>
  </si>
  <si>
    <t>02A29</t>
  </si>
  <si>
    <t>02A30</t>
  </si>
  <si>
    <t>02A31</t>
  </si>
  <si>
    <t>02A32</t>
  </si>
  <si>
    <t>02A33</t>
  </si>
  <si>
    <t>02A36</t>
  </si>
  <si>
    <t>Système 4 tubes, régime EG 6/11°C, régime EC 80/65°C</t>
  </si>
  <si>
    <t>Diffuseurs d'air bureaux</t>
  </si>
  <si>
    <t>plafond façade sud ouest niveau 8</t>
  </si>
  <si>
    <t>plafond façade sud ouest niveau 7</t>
  </si>
  <si>
    <t>plafond façade sud ouest niveau 6</t>
  </si>
  <si>
    <t>plafond façade sud ouest niveau 5</t>
  </si>
  <si>
    <t>plafond façade sud ouest niveau 4</t>
  </si>
  <si>
    <t>plafond façade sud ouest niveau 3</t>
  </si>
  <si>
    <t>plafond façade sud ouest niveau 2</t>
  </si>
  <si>
    <t>plafond façade sud ouest niveau 1</t>
  </si>
  <si>
    <t>plafond façade sud ouest niveau 0</t>
  </si>
  <si>
    <t>plafond façade sud ouest niveau -1</t>
  </si>
  <si>
    <t>plafond façade nord est niveau 8</t>
  </si>
  <si>
    <t>plafond façade nord est niveau 9</t>
  </si>
  <si>
    <t>plafond façade nord est niveau 10</t>
  </si>
  <si>
    <t>plafond façade nord est niveau 11</t>
  </si>
  <si>
    <t>plafond façade nord est niveau 12</t>
  </si>
  <si>
    <t>plafond façade nord est niveau 13</t>
  </si>
  <si>
    <t>plafond façade nord est niveau 14</t>
  </si>
  <si>
    <t>RÉSEAUX</t>
  </si>
  <si>
    <t>DÉSENFUMAGE</t>
  </si>
  <si>
    <t>GORGY TIMING</t>
  </si>
  <si>
    <t xml:space="preserve">horloge réceptrice </t>
  </si>
  <si>
    <t>double face</t>
  </si>
  <si>
    <t>pupitre micro</t>
  </si>
  <si>
    <t>TOA</t>
  </si>
  <si>
    <t>micro à cravate HF</t>
  </si>
  <si>
    <t>micro à mains HF</t>
  </si>
  <si>
    <t>escaliers béton</t>
  </si>
  <si>
    <t>CHAUFFAGE - VENTILATION - CLIMATISATION - DÉSENFUMAGE</t>
  </si>
  <si>
    <t>MONTE-CHARGES</t>
  </si>
  <si>
    <t>AUTRES</t>
  </si>
  <si>
    <t>APPAREILS ÉLÉVATEURS</t>
  </si>
  <si>
    <t>ÉLECTRICITÉ COURANTS FAIBLES</t>
  </si>
  <si>
    <t>ÉLECTRICITÉ COURANTS FORTS</t>
  </si>
  <si>
    <t>préampli micro</t>
  </si>
  <si>
    <t>HP 20 cm 6W</t>
  </si>
  <si>
    <t>HP 26 cm 20W</t>
  </si>
  <si>
    <t>HP 26cm 10W</t>
  </si>
  <si>
    <t>prise séparatrice TV/FM</t>
  </si>
  <si>
    <t>Série LIVING, 75 ohm</t>
  </si>
  <si>
    <t>groupe d'antennes</t>
  </si>
  <si>
    <t>TONNA</t>
  </si>
  <si>
    <t>VISI</t>
  </si>
  <si>
    <t>ampli principaux</t>
  </si>
  <si>
    <t>IKUSI</t>
  </si>
  <si>
    <t>station de tête</t>
  </si>
  <si>
    <t>répartiteurs</t>
  </si>
  <si>
    <t>ampli. Secondaires</t>
  </si>
  <si>
    <t>conjoncteurs téléphoniques</t>
  </si>
  <si>
    <t>point phone</t>
  </si>
  <si>
    <t>France TELECOM</t>
  </si>
  <si>
    <t>autocommutateur</t>
  </si>
  <si>
    <t>MATRA NORTEL</t>
  </si>
  <si>
    <t>recherche de personnes</t>
  </si>
  <si>
    <t>y compris 10 récepteurs</t>
  </si>
  <si>
    <t>poste type TB</t>
  </si>
  <si>
    <t>basic mobile bureau</t>
  </si>
  <si>
    <t>poste type TM</t>
  </si>
  <si>
    <t>mural basic</t>
  </si>
  <si>
    <t>poste type TD</t>
  </si>
  <si>
    <t>direction mobile bureau</t>
  </si>
  <si>
    <t>poste du type portable</t>
  </si>
  <si>
    <t>poste interphone</t>
  </si>
  <si>
    <t>RS 130</t>
  </si>
  <si>
    <t>console opératrice</t>
  </si>
  <si>
    <t>imprimante de taxation</t>
  </si>
  <si>
    <t>sonnette en circulations</t>
  </si>
  <si>
    <t>SLAT</t>
  </si>
  <si>
    <t>répartiteur général local info.</t>
  </si>
  <si>
    <t>EFIRACK</t>
  </si>
  <si>
    <t>135B</t>
  </si>
  <si>
    <t>répartiteur local autocom tél</t>
  </si>
  <si>
    <t>QUANTE</t>
  </si>
  <si>
    <t>POUYET</t>
  </si>
  <si>
    <t>sous répartiteur</t>
  </si>
  <si>
    <t>1006 ou 135B</t>
  </si>
  <si>
    <t>prise RJ 45</t>
  </si>
  <si>
    <t>3 prises RJ 45</t>
  </si>
  <si>
    <t>CHUBB-ATSE</t>
  </si>
  <si>
    <t>serrures électriques</t>
  </si>
  <si>
    <t>poste de contrôle</t>
  </si>
  <si>
    <t>BP appel d'urgence</t>
  </si>
  <si>
    <t>encastrés repérés</t>
  </si>
  <si>
    <t>transmetteur téléphonique</t>
  </si>
  <si>
    <t>DIALTEL</t>
  </si>
  <si>
    <t>3 voies</t>
  </si>
  <si>
    <t>BP étanche parkings</t>
  </si>
  <si>
    <t>GTC</t>
  </si>
  <si>
    <t>UTL</t>
  </si>
  <si>
    <t>IQ</t>
  </si>
  <si>
    <t>onduleur one line</t>
  </si>
  <si>
    <t>parafoudres</t>
  </si>
  <si>
    <t>APC</t>
  </si>
  <si>
    <t>modem RTC</t>
  </si>
  <si>
    <t>Station de travail graphique</t>
  </si>
  <si>
    <t>imprimante protocole</t>
  </si>
  <si>
    <t>HP</t>
  </si>
  <si>
    <t>imprimante alarme</t>
  </si>
  <si>
    <t>imprimante hard copy</t>
  </si>
  <si>
    <t>réseaux de chauffage</t>
  </si>
  <si>
    <t>salle poly./cafet.</t>
  </si>
  <si>
    <t>type E</t>
  </si>
  <si>
    <t>CTA avec mini d'air neuf</t>
  </si>
  <si>
    <t>type F</t>
  </si>
  <si>
    <t>sonde éolienne</t>
  </si>
  <si>
    <t>sonde de pluie</t>
  </si>
  <si>
    <t>espaces publics</t>
  </si>
  <si>
    <t>DISTRIBUTION DE L'HEURE</t>
  </si>
  <si>
    <t>SONORISATION</t>
  </si>
  <si>
    <t>espaces privés</t>
  </si>
  <si>
    <t>Réseau Public</t>
  </si>
  <si>
    <t>Réseau privatif</t>
  </si>
  <si>
    <t>APPELS D'URGENCE BUREAUX ET SALLES D'AUDIENCES</t>
  </si>
  <si>
    <t>horloge mère</t>
  </si>
  <si>
    <t>VIDÉOSURVEILLANCE</t>
  </si>
  <si>
    <t>Vidéosurveillance détenus</t>
  </si>
  <si>
    <t>Vidéosurveillance générale</t>
  </si>
  <si>
    <t>RÉSEAU TÉLÉVISION</t>
  </si>
  <si>
    <t>RÉSEAU TÉLÉPHONIQUE</t>
  </si>
  <si>
    <t>RÉSEAU MULTIMÉDIA</t>
  </si>
  <si>
    <t>RÉGULATION</t>
  </si>
  <si>
    <t>spilotairs/ ventilo-convecteur</t>
  </si>
  <si>
    <t>salle d'audience type A</t>
  </si>
  <si>
    <t>salle d'audience type B</t>
  </si>
  <si>
    <t>avec humidificateur</t>
  </si>
  <si>
    <t>sans humidificateur</t>
  </si>
  <si>
    <t>POSTE DE TRANSFORMATION</t>
  </si>
  <si>
    <t>TABLEAUX GÉNÉRAUX</t>
  </si>
  <si>
    <t>ARMOIRES DIVISIONNAIRES</t>
  </si>
  <si>
    <t>ARMOIRES SPÉCIFIQUES</t>
  </si>
  <si>
    <t>CANALISATIONS PRINCIPALES</t>
  </si>
  <si>
    <t>CIRCUIT DE TERRE</t>
  </si>
  <si>
    <t>APPAREILLAGE</t>
  </si>
  <si>
    <t>ÉCLAIRAGE DES LOCAUX (LUMINAIRES)</t>
  </si>
  <si>
    <t>DISTRIBUTION PRISES DE COURANT</t>
  </si>
  <si>
    <t>ÉCLAIRAGE DE SÉCURITÉ</t>
  </si>
  <si>
    <t>PROTECTION CONTRE LA FOUDRE</t>
  </si>
  <si>
    <t>GROUPES ÉLECTROGÈNES</t>
  </si>
  <si>
    <t>Boîtes de détente</t>
  </si>
  <si>
    <t>boîtes de sol hall accueil</t>
  </si>
  <si>
    <t>boîtes de détente réseau Spilotair</t>
  </si>
  <si>
    <t>SCHINDLER</t>
  </si>
  <si>
    <t>630 kg - 0.63 m/s</t>
  </si>
  <si>
    <t>ASC1</t>
  </si>
  <si>
    <t>900 kg - 1.6 m/s</t>
  </si>
  <si>
    <t>ASC2/3</t>
  </si>
  <si>
    <t>ASC4/5</t>
  </si>
  <si>
    <t>800 kg - 1 m/s</t>
  </si>
  <si>
    <t>ASC6</t>
  </si>
  <si>
    <t>ascenseur de charge</t>
  </si>
  <si>
    <t>1000 kg - 0.63 m/s</t>
  </si>
  <si>
    <t>ASC7</t>
  </si>
  <si>
    <t>ASC8</t>
  </si>
  <si>
    <t>ASC9</t>
  </si>
  <si>
    <t>escalier mécanique</t>
  </si>
  <si>
    <t>Type 9300</t>
  </si>
  <si>
    <t>ASC10</t>
  </si>
  <si>
    <t>plate forme élévatrice</t>
  </si>
  <si>
    <t>SFAL</t>
  </si>
  <si>
    <t>1000 kg - 0,10 m/s</t>
  </si>
  <si>
    <t>ASC11</t>
  </si>
  <si>
    <t>ASCENSEURS</t>
  </si>
  <si>
    <t>blocs portes métalliques intérieurs</t>
  </si>
  <si>
    <t>2 vantaux</t>
  </si>
  <si>
    <t>1 vantail</t>
  </si>
  <si>
    <t>portes à habiller en pierre</t>
  </si>
  <si>
    <t>portes basculante grillagée</t>
  </si>
  <si>
    <t>portes coulissantes parkings</t>
  </si>
  <si>
    <t>portes coulissantes manuelles</t>
  </si>
  <si>
    <t>escaliers métalliques</t>
  </si>
  <si>
    <t>escaliers métalliques circulaires</t>
  </si>
  <si>
    <t>mains courantes</t>
  </si>
  <si>
    <t>garde corps</t>
  </si>
  <si>
    <t>escaliers monumentaux</t>
  </si>
  <si>
    <t>marches</t>
  </si>
  <si>
    <t>paliers</t>
  </si>
  <si>
    <t>garde corps droits</t>
  </si>
  <si>
    <t>garde corps rampants</t>
  </si>
  <si>
    <t>mains courantes acier droites</t>
  </si>
  <si>
    <t>mains courantes acier débillardées</t>
  </si>
  <si>
    <t>mains courantes inox droites</t>
  </si>
  <si>
    <t>mains courantes inox débillardées</t>
  </si>
  <si>
    <t>garde corps en acier droits</t>
  </si>
  <si>
    <t>garde corps en acier rampants</t>
  </si>
  <si>
    <t>garde corps en inox droits</t>
  </si>
  <si>
    <t>garde corps en inox rampants</t>
  </si>
  <si>
    <t>garde corps en glace feuilletée</t>
  </si>
  <si>
    <t>main courante sur acrotère</t>
  </si>
  <si>
    <t>mains courantes inox</t>
  </si>
  <si>
    <t>grilles extérieures</t>
  </si>
  <si>
    <t>grilles intérieures</t>
  </si>
  <si>
    <t>cloisons diverses</t>
  </si>
  <si>
    <t>intérieures grillagées</t>
  </si>
  <si>
    <t>vitrées</t>
  </si>
  <si>
    <t>porte vitrées</t>
  </si>
  <si>
    <t>vitrées sans ossature</t>
  </si>
  <si>
    <t>perforées</t>
  </si>
  <si>
    <t>ordinaires</t>
  </si>
  <si>
    <t>isolants thermiques</t>
  </si>
  <si>
    <t>isophoniques</t>
  </si>
  <si>
    <t>pare balle</t>
  </si>
  <si>
    <t>grilles de défense</t>
  </si>
  <si>
    <t>trappe d'accès</t>
  </si>
  <si>
    <t>planchers</t>
  </si>
  <si>
    <t>trappe d'accès vide techniques</t>
  </si>
  <si>
    <t>grilles de ventilation</t>
  </si>
  <si>
    <t>MÉTALLERIE</t>
  </si>
  <si>
    <t>grilles caillebotis au sol</t>
  </si>
  <si>
    <t>châssis vitrés</t>
  </si>
  <si>
    <t>équipement niches extincteur</t>
  </si>
  <si>
    <t>S1B11</t>
  </si>
  <si>
    <t>S1A36</t>
  </si>
  <si>
    <t>S1A40</t>
  </si>
  <si>
    <t>00A01</t>
  </si>
  <si>
    <t>2 tubes, Non carrossé horizontal, montage dans faux plafond - Ventilateur Centrifuge</t>
  </si>
  <si>
    <t>4 tubes, Non carrossé horizontal, montage dans faux plafond - Batterie eau Chaude - Ventilateur centrifuge</t>
  </si>
  <si>
    <t>systéme cassette</t>
  </si>
  <si>
    <t>vannes de régulation</t>
  </si>
  <si>
    <t>Vannes 2 voies, Corps type GBX</t>
  </si>
  <si>
    <t>plaques actives</t>
  </si>
  <si>
    <t>plaques inactives</t>
  </si>
  <si>
    <t>ensemble bâtiment</t>
  </si>
  <si>
    <t>double, DN 25, 5 m3/h</t>
  </si>
  <si>
    <t>locaux courants faibles bâtiment B</t>
  </si>
  <si>
    <t>CLIMATISATION</t>
  </si>
  <si>
    <t>Studio</t>
  </si>
  <si>
    <t>Locaux courants faibles bâtiment B</t>
  </si>
  <si>
    <t>Loge Gardien</t>
  </si>
  <si>
    <t>Salle de Repos</t>
  </si>
  <si>
    <t>Chef de Poste</t>
  </si>
  <si>
    <t>Attente Escorte</t>
  </si>
  <si>
    <t>VMC</t>
  </si>
  <si>
    <t>Clapets</t>
  </si>
  <si>
    <t>TRAITEMENT D'AIR</t>
  </si>
  <si>
    <t>Ventilo-Convecteurs</t>
  </si>
  <si>
    <t>VSD 21</t>
  </si>
  <si>
    <t>VSD 14</t>
  </si>
  <si>
    <t>VSD 41</t>
  </si>
  <si>
    <t>VSD 39</t>
  </si>
  <si>
    <t>VED 18</t>
  </si>
  <si>
    <t>VSD 22</t>
  </si>
  <si>
    <t>VSD 25</t>
  </si>
  <si>
    <t>VSD 37</t>
  </si>
  <si>
    <t>VSD 05</t>
  </si>
  <si>
    <t>VSD 06</t>
  </si>
  <si>
    <t>VSD 30</t>
  </si>
  <si>
    <t>VSD 31</t>
  </si>
  <si>
    <t>VSD 16</t>
  </si>
  <si>
    <t>VED 20</t>
  </si>
  <si>
    <t>VED 32</t>
  </si>
  <si>
    <t>VED 13</t>
  </si>
  <si>
    <t>VED 11</t>
  </si>
  <si>
    <t>VSD 27</t>
  </si>
  <si>
    <t>VSD 29</t>
  </si>
  <si>
    <t>VSD 33</t>
  </si>
  <si>
    <t>VSD 35</t>
  </si>
  <si>
    <t>VED 24</t>
  </si>
  <si>
    <t>VED 36</t>
  </si>
  <si>
    <t>VED 07</t>
  </si>
  <si>
    <t>VED 15</t>
  </si>
  <si>
    <t>VED 19</t>
  </si>
  <si>
    <t>VED 23</t>
  </si>
  <si>
    <t>VED 26</t>
  </si>
  <si>
    <t>VED 28</t>
  </si>
  <si>
    <t>VED 34</t>
  </si>
  <si>
    <t>VED 38</t>
  </si>
  <si>
    <t>VED O1</t>
  </si>
  <si>
    <t>VED 02</t>
  </si>
  <si>
    <t>VED12A</t>
  </si>
  <si>
    <t>VED12B</t>
  </si>
  <si>
    <t>VED 17</t>
  </si>
  <si>
    <t>VSD 09</t>
  </si>
  <si>
    <t>VED 40</t>
  </si>
  <si>
    <t>VSD 04</t>
  </si>
  <si>
    <t>VED 10</t>
  </si>
  <si>
    <t>VSD 03</t>
  </si>
  <si>
    <t>Vannes de régulation production eau glacée / eau chaude</t>
  </si>
  <si>
    <t>Départ Radiateurs Est</t>
  </si>
  <si>
    <t>Départ Radiateurs Niveau N - 1</t>
  </si>
  <si>
    <t>Départ Plancher chaud /froid SPP basse</t>
  </si>
  <si>
    <t>Départ Plafond froid Est</t>
  </si>
  <si>
    <t>Départ Plafond froid Ouest</t>
  </si>
  <si>
    <t>Départ Radiateurs Ouest</t>
  </si>
  <si>
    <t>Change Over Plancher Niveau N - 1</t>
  </si>
  <si>
    <t>Départ Plancher Niveau N - 1</t>
  </si>
  <si>
    <t>Départ EC CTA Bureaux</t>
  </si>
  <si>
    <t>Départ EC CTA Audiences et Spilotairs</t>
  </si>
  <si>
    <t>01B26 : Logement</t>
  </si>
  <si>
    <t>Locaux Archives - Magasins - Réserves Niveau -1 - Zone Détenus Niveau -1 - Zone Ateliers - Stockage Niveau -1 - Escaliers de secours bât. B1 et B2 Tous niveaux</t>
  </si>
  <si>
    <t>Sanitaires 00A29/30/31/32/33/39/40/41/42 S1A37/38/39/49/50</t>
  </si>
  <si>
    <t>Sanitaires 02A21</t>
  </si>
  <si>
    <t>Soufflage cellule détenus Bât. A N-1</t>
  </si>
  <si>
    <t>Tous les bureaux, sanitaires et circulations des niveaux 0 à +8 - Tous les bureaux, sanitaires bureaux, circulations desservant les bureaux niveau -1</t>
  </si>
  <si>
    <t>Buse de soufflage</t>
  </si>
  <si>
    <t>Circuit CTA Salles audiences Eau Chaude</t>
  </si>
  <si>
    <t>Circuit Plafond zone Sud / Ouest</t>
  </si>
  <si>
    <t>Clapets coupe feu (volets tunnels confondus). Tous motorisés</t>
  </si>
  <si>
    <t>Grilles linéaires</t>
  </si>
  <si>
    <t>Humidificateur à vapeur CTA SS1</t>
  </si>
  <si>
    <t>Maintien pression réseau eau chaude</t>
  </si>
  <si>
    <t>1</t>
  </si>
  <si>
    <t>2</t>
  </si>
  <si>
    <t>3</t>
  </si>
  <si>
    <t>4</t>
  </si>
  <si>
    <t>6</t>
  </si>
  <si>
    <t>11</t>
  </si>
  <si>
    <t>39</t>
  </si>
  <si>
    <t>65</t>
  </si>
  <si>
    <t>76</t>
  </si>
  <si>
    <t>439</t>
  </si>
  <si>
    <t>SAM-CPF A</t>
  </si>
  <si>
    <t>0</t>
  </si>
  <si>
    <t>local PCS (condenseur installé dans le parking N-2)</t>
  </si>
  <si>
    <t>local PCS</t>
  </si>
  <si>
    <t>Exploitant</t>
  </si>
  <si>
    <t>Attente</t>
  </si>
  <si>
    <t>Salle des Délibérés</t>
  </si>
  <si>
    <t>Attente Public</t>
  </si>
  <si>
    <t>Attente Témoins</t>
  </si>
  <si>
    <t>Chambre du Conseil</t>
  </si>
  <si>
    <t>Narthex</t>
  </si>
  <si>
    <t>Espace Presse</t>
  </si>
  <si>
    <t>Attente Experts</t>
  </si>
  <si>
    <t>Salle de Conciliation</t>
  </si>
  <si>
    <t>Hall de Conciliation</t>
  </si>
  <si>
    <t>Attente des Parties</t>
  </si>
  <si>
    <t>Hall Magistrat</t>
  </si>
  <si>
    <t>Témoin</t>
  </si>
  <si>
    <t>54 kW</t>
  </si>
  <si>
    <t>m2</t>
  </si>
  <si>
    <t>47 kW</t>
  </si>
  <si>
    <t>45 kW</t>
  </si>
  <si>
    <t>44 kW</t>
  </si>
  <si>
    <t>43 kW</t>
  </si>
  <si>
    <t>42 kW</t>
  </si>
  <si>
    <t>N2</t>
  </si>
  <si>
    <t>41 kW</t>
  </si>
  <si>
    <t>N1</t>
  </si>
  <si>
    <t>39 kW</t>
  </si>
  <si>
    <t>26 kW</t>
  </si>
  <si>
    <t>21 kW</t>
  </si>
  <si>
    <t>37 kW</t>
  </si>
  <si>
    <t>38 kW</t>
  </si>
  <si>
    <t>16 kW</t>
  </si>
  <si>
    <t>tube polyéthylène</t>
  </si>
  <si>
    <t>m</t>
  </si>
  <si>
    <t>Isolant Zone détenus</t>
  </si>
  <si>
    <t>Isolant salle des pas perdus</t>
  </si>
  <si>
    <t>Unité</t>
  </si>
  <si>
    <t>Tube P.E.R 16/20</t>
  </si>
  <si>
    <t>Local production Froid</t>
  </si>
  <si>
    <t>Sanitaires B</t>
  </si>
  <si>
    <t>Bouches d'extraction</t>
  </si>
  <si>
    <t>u</t>
  </si>
  <si>
    <t>locaux autres que bureaux B, du niveau 0 au niveau 8</t>
  </si>
  <si>
    <t>4 kW - Débit : 9400 m3/h, 2 Vitesses, asservi à la détection CO - coffret CR 17 (équiv. Schneider Ordinys 2000 3/400- 12 A)</t>
  </si>
  <si>
    <t>3 kW - Débit : 5600 m3/h, 2 Vitesses désenfumage - coffret CR 38 (France AIR Ordinys 2000 3/400- 12 A)</t>
  </si>
  <si>
    <t>1,1 kW - Débit : 2800 m3/h, - coffret CR 41 (France AIR Ordinys 2000 3/400- 12 A)</t>
  </si>
  <si>
    <t>2,2 kW - Débit : 5600 m3/h, 1 Vit.  - coffret CR 24 (France AIR Ordinys 2000 3/400- 12 A)</t>
  </si>
  <si>
    <t>Façade VEC de la double peau : face extérieure -  nacelle NPJ</t>
  </si>
  <si>
    <t>Façade VEC de la double peau : face intérieure</t>
  </si>
  <si>
    <t>Façade VEP de la  double peau : face intérieure dans volume double peau -  stores en appliques</t>
  </si>
  <si>
    <t>Façade VEP de la  double peau : face intérieure dans bureaux</t>
  </si>
  <si>
    <t>Façade Rue Pierre SEMARD  : face exérieure</t>
  </si>
  <si>
    <t>Façade Rue Pierre SEMARD  : face intérieure dans bureaux</t>
  </si>
  <si>
    <t>Façade coulée verte sur Salle des Pas Perdus : face extérieure (brise soleil)</t>
  </si>
  <si>
    <t>Façade coulée verte sur Salle des Pas Perdus : face intérieure -  nacelle NPJ</t>
  </si>
  <si>
    <t>Façade Coulée verte sur bâtiment B : face extérieure (brise soleil)</t>
  </si>
  <si>
    <t>Façade Coulée verte sur bâtiment B : face intérieure dans SPP</t>
  </si>
  <si>
    <t>Façade Coulée verte sur bâtiment B -  face extérieure</t>
  </si>
  <si>
    <t>Façade Coulée verte sur bâtiment B -  face intérieure</t>
  </si>
  <si>
    <t>Façade Rue d'Arménie - Salle des Pas Perdus Haute - Circulation Magistrats - Salles d'Audiences : face extérieure</t>
  </si>
  <si>
    <t>Façade Rue d'Arménie - Salle des Pas Perdus Haute - Circulation Magistrats - Salles d'Audiences : face intérieure</t>
  </si>
  <si>
    <t>Parvis bâtiment A : face extérieure</t>
  </si>
  <si>
    <t>Parvis bâtiment A : face intérieure SPP</t>
  </si>
  <si>
    <t>Parvis bâtiment B : face extérieure</t>
  </si>
  <si>
    <t>Parvis bâtiment B : face intérieure SPP</t>
  </si>
  <si>
    <t>Façade sur Verrière Salle des Pas Perdus Basse : face extérieure (nacelle NPJ)</t>
  </si>
  <si>
    <t>Façade sur Verrière Salle des Pas Perdus Basse : face intérieure dans bureaux</t>
  </si>
  <si>
    <t>Façade sous verrière Salle des Pas Perdus Basse : face extérieure dans volume SPP</t>
  </si>
  <si>
    <t>Façade sous verrière Salle des Pas Perdus Basse : face intérieure dans bureaux</t>
  </si>
  <si>
    <t>Façade sur Atrium niveau 9 : face extérieure (brise soleil)</t>
  </si>
  <si>
    <t>Façade sur Atrium niveau 9 : face intérieure dans volume atrium</t>
  </si>
  <si>
    <t>Façade des cages de verre coupe-feu 1h : face extérieure</t>
  </si>
  <si>
    <t>Façade des cages de verre coupe-feu 1h : face intérieure</t>
  </si>
  <si>
    <t>Atrium : face extérieure (brise soleil)</t>
  </si>
  <si>
    <t>Atrium : face intérieure dans volume atrium (nacelle NPJ)</t>
  </si>
  <si>
    <t>Salle des Pas Perdus Basse : face extérieure</t>
  </si>
  <si>
    <t>Salle des Pas Perdus Basse : face intérieure dans volume SPP</t>
  </si>
  <si>
    <t>Salles d'Audience et sous surtoiture : face extérieure (caillebotis)</t>
  </si>
  <si>
    <t>Salles d'Audience et sous surtoiture : face intérieure (accès depuis puits de lumière)</t>
  </si>
  <si>
    <t>Intérieur Salle des Pas Perdus Basse côté bâtiment Audiences ( 2 faces)</t>
  </si>
  <si>
    <t>Cage de verre coupe-feu 1h      ( 2  faces)</t>
  </si>
  <si>
    <t>Planchers vitrés coupe-feu 1h ( 2 faces)</t>
  </si>
  <si>
    <t>Vitrage toute hauteur bâtiment B aux niveaux 00, 01 et 04 (2 faces)</t>
  </si>
  <si>
    <t>Garde-corps vitré bâtiment B, passerelles et rampes (2 faces)</t>
  </si>
  <si>
    <t>Vitrages sur banc et bureau de l'Aide Judiciaire ( 2 faces)</t>
  </si>
  <si>
    <t>TOTAL (SURFACE DEVELOPPEE )</t>
  </si>
  <si>
    <t>3 kW - Débit : 5600 m3/h, 1 Vit.  - coffret CR 26 (France AIR Ordinys 2000 3/400- 12 A)</t>
  </si>
  <si>
    <t>3 kW - Débit : 5600 m3/h, 1 Vit.  - coffret CR 28 (France AIR Ordinys 2000 3/400- 12 A)</t>
  </si>
  <si>
    <t>11 kW - Débit : 27000 m3/h, 1 Vit.  - coffret CR 32 (France AIR Ordinys 2000 3/400- 22,5 A)</t>
  </si>
  <si>
    <t>3 kW - Débit : 5600 m3/h, 1 Vit.  - coffret CR 34 (France AIR Ordinys 2000 3/400- 12 A)</t>
  </si>
  <si>
    <t>2,2 kW - Débit : 5600 m3/h, 1 Vit.  - coffret CR 36 (France AIR Ordinys 2000 3/400- 12 A)</t>
  </si>
  <si>
    <t>4 kW - Débit : 8400 m3/h, 1 Vit.  - coffret CR 12 (France AIR Ordinys 2000 3/400- 12 A)</t>
  </si>
  <si>
    <t>1,5 kW - Débit : 4000 m3/h, 1 Vit.  - coffret CR 05 (France AIR Ordinys 2000 3/400- 12A)</t>
  </si>
  <si>
    <t>1,5 kW - Débit : 4000 m3/h, 1 Vit.  - coffret CR 06 (France AIR Ordinys 2000 3/400- 12 A)</t>
  </si>
  <si>
    <t>4 kW - Débit : 9800 m3/h, 1 Vit.  - coffret CR 09 (France AIR Ordinys 2000 3/400- 12 A)</t>
  </si>
  <si>
    <t>1,5 kW - Débit : 3400 m3/h, 1 Vit.  - coffret CR 22 (France AIR Ordinys 2000 3/400- 12 A)</t>
  </si>
  <si>
    <t>1,5 kW - Débit : 3400 m3/h, 1 Vit.  - coffret CR 25 (France AIR Ordinys 2000 3/400- 12 A)</t>
  </si>
  <si>
    <t>2,2 kW - Débit : 3400 m3/h, 1 Vit.  - coffret CR 27 (France AIR Ordinys 2000 3/400- 12 A)</t>
  </si>
  <si>
    <t>2,2 kW - Débit : 3400 m3/h, 1 Vit.  - coffret CR 29 (France AIR Ordinys 2000 3/400- 12 A)</t>
  </si>
  <si>
    <t>1,5 kW - Débit : 4100 m3/h, 1 Vit.  - coffret CR 30 (France AIR Ordinys 2000 3/400- 12 A)</t>
  </si>
  <si>
    <t>1,5 kW - Débit : 4100 m3/h, 1 Vit.  - coffret CR 31 (France AIR Ordinys 2000 3/400- 12 A)</t>
  </si>
  <si>
    <t>2,2 kW - Débit : 3400 m3/h, 1 Vit.  - coffret CR 33 (France AIR Ordinys 2000 3/400- 12 A)</t>
  </si>
  <si>
    <t>2,2 kW - Débit : 3400 m3/h, 1 Vit.  - coffret CR 35 (France AIR Ordinys 2000 3/400- 12 A)</t>
  </si>
  <si>
    <t>Pompe de relevage (pompe vide cave) AMA-DRAINER 303.1 SE/NE"</t>
  </si>
  <si>
    <t xml:space="preserve">réf. Ksb MINI-COMPACTA UZ1.150 D-F </t>
  </si>
  <si>
    <t>FS-A-2X</t>
  </si>
  <si>
    <t>réf : FEKAFOS 270 PP n° Série : 23236 (Nouvelles douche)</t>
  </si>
  <si>
    <t>eau pluvial</t>
  </si>
  <si>
    <t>FEKAFOS</t>
  </si>
  <si>
    <t>Carrier</t>
  </si>
  <si>
    <t>30XW-P0712-0073PE – R134A
Série M2013041801 (Année 2013)
Série M2013041851 (Année 2013)</t>
  </si>
  <si>
    <t>AquaForce® - Groupe de production d'eau glacée à vis, à condensation par eau, à vitesse fixe</t>
  </si>
  <si>
    <t>Enerdis</t>
  </si>
  <si>
    <t>local Onduleur</t>
  </si>
  <si>
    <t>Atlantic</t>
  </si>
  <si>
    <t>Ref groupe ATLANTIC AJY040LCLAH</t>
  </si>
  <si>
    <t>local Autocom</t>
  </si>
  <si>
    <t xml:space="preserve">Mono split </t>
  </si>
  <si>
    <t>Ref groupe ATLANTIC AA4MC0010</t>
  </si>
  <si>
    <t>TOSHIBA</t>
  </si>
  <si>
    <t>local informatique -1 (serveur)</t>
  </si>
  <si>
    <t>Gainable</t>
  </si>
  <si>
    <t>local Zone police</t>
  </si>
  <si>
    <t>Unité extérieure Climatiseur Gainable Inverter RAV-SM1603AT-E</t>
  </si>
  <si>
    <t>Unité extérieure climatiseur mural AOYG 16A22</t>
  </si>
  <si>
    <t>(condenseur installé dans le parking N-2)</t>
  </si>
  <si>
    <t>(condenseur installé dans le sas fourgon)</t>
  </si>
  <si>
    <t>Le climatiseur Trisplit Fujitsu - Atlantic AOYG 24 LAT3</t>
  </si>
  <si>
    <t>Climatisation Cassette</t>
  </si>
  <si>
    <t>Groupe d'eau glacée THAITI 116TPO de marque RH0SS Puissance 13 KW</t>
  </si>
  <si>
    <t>locaux LI montée B2</t>
  </si>
  <si>
    <t>locaux LI montée B1</t>
  </si>
  <si>
    <t>Ventilo-convecteurs</t>
  </si>
  <si>
    <t>RH0SS</t>
  </si>
  <si>
    <t>3228 m2 (dim. 1175x600 mm)</t>
  </si>
  <si>
    <t>2594 m2 (dim. 1175x600 mm)</t>
  </si>
  <si>
    <t>Ventilo-convecteur</t>
  </si>
  <si>
    <t>DAIKIN modèle FWB04CFN d'une
puissance froid de 2,5kw</t>
  </si>
  <si>
    <t>Fourniture d'un gainable de marque  modèle FWB11CFN d'une puissance froid de 5kw</t>
  </si>
  <si>
    <t>gainable 4 tubes, Non carrossé horizontal, montage dans faux plafond - Batterie eau Chaude - Ventilateur centrifuge</t>
  </si>
  <si>
    <t>gainable 2 tubes, Non carrossé horizontal, montage dans faux plafond - Ventilateur Centrifuge</t>
  </si>
  <si>
    <t>U</t>
  </si>
  <si>
    <t xml:space="preserve">Contact de porte </t>
  </si>
  <si>
    <t>Automate de bureaux/CTA/Etage</t>
  </si>
  <si>
    <t>Sonde de temperature</t>
  </si>
  <si>
    <t>Mosaic legrand</t>
  </si>
  <si>
    <t>simple face ref N363/81170</t>
  </si>
  <si>
    <t xml:space="preserve">Serveur </t>
  </si>
  <si>
    <t>LEDI NETWORK TDS, Rack 19"1U, synchronisation
NTP ou GPS, sorties : NTP V4/SNTP</t>
  </si>
  <si>
    <t>94000057-V1</t>
  </si>
  <si>
    <t>Poste serveur</t>
  </si>
  <si>
    <t>672 - Poste serveur PC-VED</t>
  </si>
  <si>
    <t>VEDITEC</t>
  </si>
  <si>
    <t>IPURE</t>
  </si>
  <si>
    <t>Ecran 27 pouces</t>
  </si>
  <si>
    <t>Support mural</t>
  </si>
  <si>
    <t>10070 - Support mural inclinable et orientable pour écran 10-32 pouces IPURE [BIBRA 360] BIBRA 360</t>
  </si>
  <si>
    <t>HIKVISION</t>
  </si>
  <si>
    <t>Clavier de commande tactile et joystick IP</t>
  </si>
  <si>
    <t xml:space="preserve">Disque dur </t>
  </si>
  <si>
    <t>SEAGATE</t>
  </si>
  <si>
    <t>ONV</t>
  </si>
  <si>
    <t>Switch</t>
  </si>
  <si>
    <t xml:space="preserve">8829 - Switch 8 ports Gigabits ONV [ONV-H3008]
</t>
  </si>
  <si>
    <t xml:space="preserve">11388 - Disque dur spécial vidéosurveillance 6 Téras
SATA SEAGATE [ST6000VX001]
</t>
  </si>
  <si>
    <t xml:space="preserve">2297 - Clavier de commande tactile et joystick IP HIKVISION [DS-1100KI]
</t>
  </si>
  <si>
    <t xml:space="preserve">10080 - Moniteur de surveillance 27 pouces VGA, HDMI IPURE [SM27]
</t>
  </si>
  <si>
    <t>Mini dôme IP 4 Mégapixels HIKVISION
[DS-2CD2745FWD-IZS(2.8-12mm)]</t>
  </si>
  <si>
    <t>Caméra</t>
  </si>
  <si>
    <t>Enregistreur</t>
  </si>
  <si>
    <t>6530 - Enregistreur IP 32 voies HIKVISION
[DS-7732NI-I4/16P]</t>
  </si>
  <si>
    <t>Caméra IP 4 Mégapixels HIKVISION
[DS-2CD2645FWD-IZS(2.8-12mm)(B]</t>
  </si>
  <si>
    <t>DS-2CD754FWD-EI</t>
  </si>
  <si>
    <t>DS-2DF1-715-B</t>
  </si>
  <si>
    <t xml:space="preserve">Precision 3660 Tower CTO BASE - Intel Core i7-12700K - 16GB, 2x8GB - 1TB 7200rpm SATA 2.5” HDD - Nvidia T1000, 4GB, 4mDP to
</t>
  </si>
  <si>
    <t>DELL</t>
  </si>
  <si>
    <t>PC - local PCS</t>
  </si>
  <si>
    <t xml:space="preserve">PC - local serveur </t>
  </si>
  <si>
    <t>OptiPlex 5000 Small Form Factor - 
Intel Core i5-12500 - 8GB (1x8GB) - 
SSD 256GB - AMD Radeon 540 1GB LP 
(DP/DP)</t>
  </si>
  <si>
    <t>Samsung Odyssey G5 S32CG552EUG55C Seriesécran LEDjeuxincurvé32”2560 x 1440 QHD @ 165 HzVA300 cd/m²2500:1HDR101
msHDMI, DisplayPortnoir</t>
  </si>
  <si>
    <t>Samsung</t>
  </si>
  <si>
    <t>écrans 27 pouces</t>
  </si>
  <si>
    <t>Samsung Odyssey G5 S32CG552EUG55C
 Seriesécran LEDjeuxincurvé32”2560 x 
1440 QHD @ 165 HzVA300 cd/m²2500:1
HDR101
msHDMI, DisplayPortnoir</t>
  </si>
  <si>
    <t>écrans 32 pouces</t>
  </si>
  <si>
    <t>Enregistreur NVR, 32 entrées -
Sorties vidéo 2 x HDMI / 2 x VGA -
8HDD - 320 Mbps de bande passante</t>
  </si>
  <si>
    <t xml:space="preserve">Enregistreur </t>
  </si>
  <si>
    <t>Disque Dur</t>
  </si>
  <si>
    <t>Disque Dur purple 8 To</t>
  </si>
  <si>
    <t>Décodeur HIKVISION</t>
  </si>
  <si>
    <t xml:space="preserve">Décodeur </t>
  </si>
  <si>
    <t>1 Commutateur Dell EMC
S4112F, 12 ports SFP+ 10GbE, 3 ports QSFP28 100GbE, E/S vers</t>
  </si>
  <si>
    <t>Dell</t>
  </si>
  <si>
    <t>Commutateur (Switch optique)</t>
  </si>
  <si>
    <t>Onduleur</t>
  </si>
  <si>
    <t>EMC Networking X1026P</t>
  </si>
  <si>
    <t xml:space="preserve">Batterie </t>
  </si>
  <si>
    <t>9PX1000IRT2U</t>
  </si>
  <si>
    <t>EATON</t>
  </si>
  <si>
    <t>9PXEBM48RT2U</t>
  </si>
  <si>
    <t>5PX3000IRT3UG2</t>
  </si>
  <si>
    <t>5PXEBM72RT3UG2</t>
  </si>
  <si>
    <t>SRT3000XLI</t>
  </si>
  <si>
    <t>NRT3-5000K</t>
  </si>
  <si>
    <t>NRT3-B7001</t>
  </si>
  <si>
    <t>5PX2200IRT3UG2</t>
  </si>
  <si>
    <t>NRT2U1700</t>
  </si>
  <si>
    <t>Socomec</t>
  </si>
  <si>
    <t>Eaton</t>
  </si>
  <si>
    <t>Voir fichier excel nouvel installation</t>
  </si>
  <si>
    <t>Nom du matériel</t>
  </si>
  <si>
    <t>Quantité</t>
  </si>
  <si>
    <t>Référence</t>
  </si>
  <si>
    <t>Caractéristique</t>
  </si>
  <si>
    <t>Nom du fabriquant</t>
  </si>
  <si>
    <t>Adresse fabriquant</t>
  </si>
  <si>
    <t>Nom du fourniseur</t>
  </si>
  <si>
    <t>Adresse du fourniseur</t>
  </si>
  <si>
    <t>Nom du dossier FT</t>
  </si>
  <si>
    <t>Nom de la FT</t>
  </si>
  <si>
    <t>Baie informatique 42 U</t>
  </si>
  <si>
    <t>542-4288-WDBF-BK</t>
  </si>
  <si>
    <t>800X800X2070</t>
  </si>
  <si>
    <t>EXCEL NETWORKING</t>
  </si>
  <si>
    <t xml:space="preserve">Head Office &amp; Tr­ade Counte­r
Excel House,
Junction Six Industria­l Park
Electric Avenue­
Birmingham
B6 7JJ­
</t>
  </si>
  <si>
    <t>Elendil</t>
  </si>
  <si>
    <t>19 rue François Blumet
38360 SASSENAGE</t>
  </si>
  <si>
    <t>1 - baie</t>
  </si>
  <si>
    <t>EXSR800 FT DI Environ SR800 FR</t>
  </si>
  <si>
    <t>Baie informatique 47 U</t>
  </si>
  <si>
    <t>542-47810-WDBF-BK</t>
  </si>
  <si>
    <t>800X1000X2207</t>
  </si>
  <si>
    <t>1-BAIE</t>
  </si>
  <si>
    <t>Panneau 24 RJ 45
Cat. 6A STP</t>
  </si>
  <si>
    <t>0 337 72</t>
  </si>
  <si>
    <t>Tension de claquage : 1000 V
Résistance de contact : 20 mΩ
Résistance d’isolement : 500 MΩ sous 100 V continu
Compatible avec l’alimentation ‘‘PoE’’ jusqu’au type 4 ‘‘100W’’</t>
  </si>
  <si>
    <t>Legrand</t>
  </si>
  <si>
    <t>128, av. du Maréchal-de-Lattre-de-Tassigny - 87045 LIMOGES</t>
  </si>
  <si>
    <t>cassette panneau 24P FT</t>
  </si>
  <si>
    <t>Connecteur 6 RJ
45 Cat. 6A STP</t>
  </si>
  <si>
    <t>0 337 75</t>
  </si>
  <si>
    <t>Conducteurs admissibles :
- Monobrin : 0,5 à 0,65 mm, AWG 22 à 26
- Multibrins : AWG 26
- Isolant conducteur polyéthylène : Ø maxi sur isolant 1,58 mm
Nombre de fils à raccorder par connexion : 1
Les connecteurs RJ 45 sont équipés d’un verrou ne nécessitant pas
d’outil spécifique et permettant un re-câblage en cas d’erreur.</t>
  </si>
  <si>
    <t>Panneau 60 ports 3/6-4/5</t>
  </si>
  <si>
    <t>0 335 56</t>
  </si>
  <si>
    <t>Les panneaux et les blocs assurent la mise à disposition au format RJ 45 de la ligne téléphonique.
Ils permettent 2 types de connexion :
- Téléphonique numérique Contacts 3-6 / 4-5
- Téléphonique analogique Contacts 4-5 / 7-8
Le panneau est équipé de 4 modules de 12 ports chacuns.
Le panneau est livré avec :
- support de câble inclus au panneau
Le bloc est équipé de 12 connecteurs RJ 45.
Il est livré avec un jeux d’étiquettes.</t>
  </si>
  <si>
    <t>eac92d58-7f10-4e45-9fba-1346880d0431</t>
  </si>
  <si>
    <t>Passe fils</t>
  </si>
  <si>
    <t>0 337 59</t>
  </si>
  <si>
    <t>Le guide cordon se clipse sur le soluclip gauche et droit du panneau.
Les différentes positions possibles permettent un guidage parfait des
cordons.</t>
  </si>
  <si>
    <t>S000099424FR-00</t>
  </si>
  <si>
    <t>Prises RJ45 coté Bureau</t>
  </si>
  <si>
    <t>0 794 76</t>
  </si>
  <si>
    <t>2-VDI</t>
  </si>
  <si>
    <t>prise Cat6a 45x45 FT</t>
  </si>
  <si>
    <t>Ventilation</t>
  </si>
  <si>
    <t>EX542044BK</t>
  </si>
  <si>
    <t>Head Office &amp; Tr­ade Counte­r
Excel House,
Junction Six Industria­l Park
Electric Avenue­
Birmingham
B6 7JJ­</t>
  </si>
  <si>
    <t>EX542-044-BK FT FR</t>
  </si>
  <si>
    <t>Patch UC + Témoin lumineux</t>
  </si>
  <si>
    <t>DCK101GR0,5 + DC10001</t>
  </si>
  <si>
    <t>EFB Electronik</t>
  </si>
  <si>
    <t>Am Prime-Parc 7 · 65479 Raunheim</t>
  </si>
  <si>
    <t>Cordon RJ45 Cat6a à repérage LED</t>
  </si>
  <si>
    <t>Chemin de cable largeur 400</t>
  </si>
  <si>
    <t>Longueur: 3 mètres    poids admissible: 50kg</t>
  </si>
  <si>
    <t>Sonepar</t>
  </si>
  <si>
    <t>Rue de la Paix, 38130 Echirolles</t>
  </si>
  <si>
    <t>5-CHEMIN DE CÂBLE</t>
  </si>
  <si>
    <t>page 39</t>
  </si>
  <si>
    <t>Chemin de cable largeur 300</t>
  </si>
  <si>
    <t>Longueur: 3 mètres    poids admissible: 38kg</t>
  </si>
  <si>
    <t>Chemin de cable largeur 200</t>
  </si>
  <si>
    <t>Longueur: 3 mètres    poids admissible: 25kg</t>
  </si>
  <si>
    <t>Chemin de cable largeur 150</t>
  </si>
  <si>
    <t>Longueur: 3 mètres    poids admissible: 19kg</t>
  </si>
  <si>
    <t>Chemin de cable largeur 100</t>
  </si>
  <si>
    <t>Longueur: 3 mètres    poids admissible: 13kg</t>
  </si>
  <si>
    <t>goulotte</t>
  </si>
  <si>
    <t>IBO B00331</t>
  </si>
  <si>
    <t>Iboco</t>
  </si>
  <si>
    <t>Val Lerone - Zona pip - Lotto 3 16011 Arenzo Italie</t>
  </si>
  <si>
    <t>7-Goulotte</t>
  </si>
  <si>
    <t>740902-9010</t>
  </si>
  <si>
    <t>moulure</t>
  </si>
  <si>
    <t>OCOR 848650</t>
  </si>
  <si>
    <t>Longueur:  2 mètres    poids admissible: 38kg</t>
  </si>
  <si>
    <t>Ensto</t>
  </si>
  <si>
    <t>ENSTO NOVEXIA SAS
Zone portuaire, 210, rue Léon Jouhaux
69656 Villefranche-sur-Saône
France</t>
  </si>
  <si>
    <t>goulotte double</t>
  </si>
  <si>
    <t>OCOR 740902</t>
  </si>
  <si>
    <t>OCCOR740901</t>
  </si>
  <si>
    <t>Perche</t>
  </si>
  <si>
    <t>ALU911285BS</t>
  </si>
  <si>
    <t>• Colonne de distribution CODI MC 130X110
• Alu anodisé naturel comprenant :
› 1 corps de colonne CODI BT 130x110
composé de 2 socles BT 130x55
› 4 couvercles C45 alu lg complément
› 4 couvercles C45 alu lg 180mm avec logo
› 4 couvercles C45 alu lg 135mm
› 4 couvercles C45 alu lg 45mm en sachet
› 1 perche lg 1200mm
› 1 collerette alu anodisé en 2 parties
› 1 platine acier laqué + 2 patins caoutchouc + 2 patins velcro
› 1 mise à la terre du corps</t>
  </si>
  <si>
    <t>ALU SOR</t>
  </si>
  <si>
    <t>1 rue du commerce
67116 REICHSTETT</t>
  </si>
  <si>
    <t>Câble 56 paires</t>
  </si>
  <si>
    <t>2900 m</t>
  </si>
  <si>
    <t>R7329A</t>
  </si>
  <si>
    <t>socabel</t>
  </si>
  <si>
    <t>2 BD Lucien Sampaix, 69190 Saint Fons</t>
  </si>
  <si>
    <t>4-FIBRE &amp; ROCADE</t>
  </si>
  <si>
    <t>FT ROCADE 56 P</t>
  </si>
  <si>
    <t>Câble 6A</t>
  </si>
  <si>
    <t>161680 m</t>
  </si>
  <si>
    <t>LEG 032799</t>
  </si>
  <si>
    <t>Richesses fonctionnelles
Garantie système sur 25 ans Design léger et compact
Spécifié pour 500MHz Blindage à ruban en "S"
Gaine extérieure Low Smoke Zero Halogen Prend en charge le Power Over Ethernet (POE) Plus
3ème système de câblage en part de marché selon la
BSRIA
Convient aux applications 10GBASE.T, 10 Gigabit
Ethernet
Double‐câble de catégorie 6A</t>
  </si>
  <si>
    <t>câble Cat6a FFTP FT</t>
  </si>
  <si>
    <t>RO2V 3G2,5mm²</t>
  </si>
  <si>
    <t>31360 m</t>
  </si>
  <si>
    <t>matériau conducteur : cuivre
surface du conducteur : nu
section nominale du conducteur : 2,5 mm²
classe du conducteur : Kl.1 = monofilaire
nombre de conducteurs : 3
température max. admissible du conducteur : 70 °C
matériau de la gaine : PVC
couleur de la gaine : noir
température extérieure admissible du câble, fixe : -25...60 °C
Tension nominale U0 : 600 V
tension nominale U : 1200 V</t>
  </si>
  <si>
    <t>3-COURANT FORT</t>
  </si>
  <si>
    <t>OM4</t>
  </si>
  <si>
    <t>2649 m</t>
  </si>
  <si>
    <t>fibre optique</t>
  </si>
  <si>
    <t>fr-lg-032668</t>
  </si>
  <si>
    <t>Prise ondulé (rouge)</t>
  </si>
  <si>
    <t>077172L</t>
  </si>
  <si>
    <t>F00240FR-02</t>
  </si>
  <si>
    <t>Prise normal (blanche)</t>
  </si>
  <si>
    <t>077142L</t>
  </si>
  <si>
    <t>Disjoncteur 16A/30mA type HPI</t>
  </si>
  <si>
    <t>LEG410753_FICHE_1</t>
  </si>
  <si>
    <t>Disjoncteur 16A/30mA type AC</t>
  </si>
  <si>
    <t>LEG410713_FICHE_1</t>
  </si>
  <si>
    <t>Boite de dérivation</t>
  </si>
  <si>
    <t>0 94519</t>
  </si>
  <si>
    <t>100X100 , IP 55</t>
  </si>
  <si>
    <t>Armoire Electrique</t>
  </si>
  <si>
    <t xml:space="preserve">
Coffrets de distribution classe II en matière isolante livrés assemblés
avec plastrons, chassis extractible avec rails montés, bracelets de
guidage pour la circulation verticale de la filerie et plaques d’entrée
de câbles découpable. Peut recevoir les DPX 125 et Vistop 160, et
dans les coffrets avec espace dédié les DPX 160 et les kits tarif bleu
Capacité de 2 à 6 rangées avec 24 modules par rangée
Emballage réutilisable
- Indice de protection contre les corps solides et liquides selon les
 normes CEI 60529 et NF EN 60529 :
IP 30 sans porte
IP 40 avec porte
IP 43 avec porte et joint IP 43
- Indice de protection contre les chocs mécaniques selon les
 normes NF EN 50102 et NFC 20015
IK04 sans porte
IK07 avec porte
- Tenue au fil incandescent 750 ° C / 5 s selon CEI 60595-2-1
- Intensité maxi 160A
Ipk : 20 kA 
</t>
  </si>
  <si>
    <t>401806_FICHE_1</t>
  </si>
  <si>
    <t>TIROIR 24LC DUPLEX MULTI 1U</t>
  </si>
  <si>
    <t>0 32162</t>
  </si>
  <si>
    <t>tiroir FO FT</t>
  </si>
  <si>
    <t>CONNECT PIGTAIL LC OM4 2M LSZH</t>
  </si>
  <si>
    <t>0 32234</t>
  </si>
  <si>
    <t>S000083734FR-01</t>
  </si>
  <si>
    <t>Jartière optique</t>
  </si>
  <si>
    <t>0 32632</t>
  </si>
  <si>
    <t>jarretière FO LC FT</t>
  </si>
  <si>
    <t xml:space="preserve">serveur </t>
  </si>
  <si>
    <t>box orange</t>
  </si>
  <si>
    <t>02A14 : Chambre du Conseil 
DEL 21</t>
  </si>
  <si>
    <t>SDI</t>
  </si>
  <si>
    <t>Équipement</t>
  </si>
  <si>
    <t>SDI forte-S 360</t>
  </si>
  <si>
    <t>CMSI Antares 4</t>
  </si>
  <si>
    <t>Phenix</t>
  </si>
  <si>
    <t>Polaris C2/6/10 extinction</t>
  </si>
  <si>
    <t>OAT</t>
  </si>
  <si>
    <t>OAO</t>
  </si>
  <si>
    <t>DMOA</t>
  </si>
  <si>
    <t>OCO</t>
  </si>
  <si>
    <t>IA</t>
  </si>
  <si>
    <t>IA commandable</t>
  </si>
  <si>
    <t>ATAV</t>
  </si>
  <si>
    <t>GECO</t>
  </si>
  <si>
    <t>Panneau lumineux 'Entrée interdite' EI</t>
  </si>
  <si>
    <t>Panneau lumineux 'Evacuation immédiate' EUI</t>
  </si>
  <si>
    <t>BDGR2 'DM extinction'</t>
  </si>
  <si>
    <t>Buse d’aspiration phenix</t>
  </si>
  <si>
    <t xml:space="preserve">Carte MCRB = </t>
  </si>
  <si>
    <t>ensemble</t>
  </si>
  <si>
    <t>CMSI</t>
  </si>
  <si>
    <t>AVSUPZ</t>
  </si>
  <si>
    <t>ANGS</t>
  </si>
  <si>
    <t>RFL</t>
  </si>
  <si>
    <t>RCW</t>
  </si>
  <si>
    <t>CCP</t>
  </si>
  <si>
    <t>PCF coulissante</t>
  </si>
  <si>
    <t>VDF</t>
  </si>
  <si>
    <t xml:space="preserve">Moteur </t>
  </si>
  <si>
    <t>AIT (arret technique)</t>
  </si>
  <si>
    <t>EDBDA</t>
  </si>
  <si>
    <t>ED4R</t>
  </si>
  <si>
    <t>ED4L</t>
  </si>
  <si>
    <t>BDA</t>
  </si>
  <si>
    <t xml:space="preserve">Carte CGB </t>
  </si>
  <si>
    <t>pédales  à pied (appel d'urgence)</t>
  </si>
  <si>
    <t>Commutateur Dell EMC
S4112F, 12 ports SFP+ 10GbE, 3 ports QSFP28 100GbE, E/S</t>
  </si>
  <si>
    <t xml:space="preserve">Local menage </t>
  </si>
  <si>
    <t>FCTE90 10MDB 6PH</t>
  </si>
  <si>
    <t>Compteur Ulys TTA</t>
  </si>
  <si>
    <t>Compteur Ulys TTA-4M</t>
  </si>
  <si>
    <t>Centrale R134A</t>
  </si>
  <si>
    <t>Rack COMYTRON 30 RS 5à8 VOIES</t>
  </si>
  <si>
    <t>Transmetteur R134A 2000 ppm</t>
  </si>
  <si>
    <t>Centrale CO</t>
  </si>
  <si>
    <t>DÉTECTION INCENDIE - CO - R134A</t>
  </si>
  <si>
    <t>Détecteur CO</t>
  </si>
  <si>
    <t>ONDULEURS TELEPHONIE/INFORMATIQUE</t>
  </si>
  <si>
    <t>ONDULEUR 30 KVA</t>
  </si>
  <si>
    <t>SCHNEIDER EASY UPS 3S Tri/Tri 6</t>
  </si>
  <si>
    <t>9E1909T11073</t>
  </si>
  <si>
    <t>ONDULEUR 10 KVA</t>
  </si>
  <si>
    <t>SCHNEIDER Easy UPS 3S</t>
  </si>
  <si>
    <t>9E1902T11112</t>
  </si>
  <si>
    <t>SOURCE CENTRALISEE ECLAIRAGE DE SECURITE</t>
  </si>
  <si>
    <t>Source centrale</t>
  </si>
  <si>
    <t>AEES  PCC  10 KVA</t>
  </si>
  <si>
    <t>AEES  PCC T/M  10 KVA</t>
  </si>
  <si>
    <t>ETD7L</t>
  </si>
  <si>
    <t>ETS7L</t>
  </si>
  <si>
    <t>ETE7L</t>
  </si>
  <si>
    <t>CSL</t>
  </si>
  <si>
    <t>ETE-L7</t>
  </si>
  <si>
    <t>ETM7L</t>
  </si>
  <si>
    <t>NC2L0503032</t>
  </si>
  <si>
    <t>NC2L0503033</t>
  </si>
  <si>
    <t>NC2L0503034</t>
  </si>
  <si>
    <t>NC2L0503037</t>
  </si>
  <si>
    <t>NC2L0503039</t>
  </si>
  <si>
    <t>NC2L0503040</t>
  </si>
  <si>
    <t xml:space="preserve">BEHAR SECURITE	</t>
  </si>
  <si>
    <t>CALPEDA.</t>
  </si>
  <si>
    <t>Kit EP GXRM 12-12</t>
  </si>
  <si>
    <t>DL E80/140-7.5/2</t>
  </si>
  <si>
    <t>DP-E80-/110-4/2</t>
  </si>
  <si>
    <t>PNEUMATEX</t>
  </si>
  <si>
    <t>TRANSFERO T.6.2 811 1071</t>
  </si>
  <si>
    <t>TRANSFERO TU 800.2</t>
  </si>
  <si>
    <t>DL100/250-7.5/4</t>
  </si>
  <si>
    <t>Local CTBA groupe froid porte 164</t>
  </si>
  <si>
    <t>CALEFI</t>
  </si>
  <si>
    <t>BA UNI 9157 n° 11243</t>
  </si>
  <si>
    <t xml:space="preserve">Local CTA B6 </t>
  </si>
  <si>
    <t>BA n° 15815</t>
  </si>
  <si>
    <t>EAU RINCAGE DOUCHE CTA B7</t>
  </si>
  <si>
    <t>Local arrivée d'eau générale</t>
  </si>
  <si>
    <t>Devis en cours</t>
  </si>
  <si>
    <t xml:space="preserve"> TOIT SEMARD</t>
  </si>
  <si>
    <t>ATECH BCN</t>
  </si>
  <si>
    <t xml:space="preserve"> Capacité max (kg) 240,00
Nombre de personnes 2
Type A-25 Hauteur (m) 32,00
N° Identification M 3630 Portée (m)
Année (plaque) 2017 Marquage CE</t>
  </si>
  <si>
    <t xml:space="preserve">ensemble chariot </t>
  </si>
  <si>
    <t>piste BA</t>
  </si>
  <si>
    <t xml:space="preserve"> 816.172.100</t>
  </si>
  <si>
    <t xml:space="preserve">20.0C-E </t>
  </si>
  <si>
    <t xml:space="preserve">25,85 m </t>
  </si>
  <si>
    <t>Pour façade file D et retour file 14</t>
  </si>
  <si>
    <t>vit. Levage et translation: 10 m/min, treuil à tambour 4 
câbles, cap. 2 personnes 265 kg - 30m, levage 29 m, 
flèche monobras basculante portée 4 m, poids total 
5400 kg
biplace charge utile 265 kg, dim. 2 x 0,70 x 1,10 x 
1,30, poids 120 kg</t>
  </si>
  <si>
    <t>Salle Bastille</t>
  </si>
  <si>
    <t xml:space="preserve">Unités extérieures </t>
  </si>
  <si>
    <t>MCY-MHP0806HS8-E</t>
  </si>
  <si>
    <t xml:space="preserve">Mini super modular multi système </t>
  </si>
  <si>
    <t xml:space="preserve">Salle bastille </t>
  </si>
  <si>
    <t xml:space="preserve">Unité intérieur </t>
  </si>
  <si>
    <t>MMU-UP0181MHP-E</t>
  </si>
  <si>
    <t>2,0HP cassette 4 voies compacte</t>
  </si>
  <si>
    <t>Parking -2</t>
  </si>
  <si>
    <t>cassette</t>
  </si>
  <si>
    <t>SAUJ</t>
  </si>
  <si>
    <t xml:space="preserve">Éclairage de sécurité Behar </t>
  </si>
  <si>
    <t xml:space="preserve">Pavé lumineux </t>
  </si>
  <si>
    <t>Downlight 1</t>
  </si>
  <si>
    <t>Downlight 2</t>
  </si>
  <si>
    <t>Luminaire 1</t>
  </si>
  <si>
    <t>Luminaire 2</t>
  </si>
  <si>
    <t>Détecteur de présence encastré</t>
  </si>
  <si>
    <t>Détecteur de présence saillie</t>
  </si>
  <si>
    <t>Tableau électrique (thermographie)</t>
  </si>
  <si>
    <t xml:space="preserve">Serrure </t>
  </si>
  <si>
    <t>Serrure ALBOY EL564</t>
  </si>
  <si>
    <t>Poignet</t>
  </si>
  <si>
    <t xml:space="preserve">Groom </t>
  </si>
  <si>
    <t>Barillet</t>
  </si>
  <si>
    <t>Bouche de ventilation Soufflage/reprise</t>
  </si>
  <si>
    <t xml:space="preserve">Clapet coupe feu. </t>
  </si>
  <si>
    <t>Extincteur</t>
  </si>
  <si>
    <t>Tête de détection incendie.</t>
  </si>
  <si>
    <t>Sirène</t>
  </si>
  <si>
    <t xml:space="preserve">Déclencheur manuel </t>
  </si>
  <si>
    <t>AES</t>
  </si>
  <si>
    <t>Robinet</t>
  </si>
  <si>
    <t>Chauffe-eau</t>
  </si>
  <si>
    <t xml:space="preserve">Radiateur électrique </t>
  </si>
  <si>
    <t xml:space="preserve">Lecteur de badge </t>
  </si>
  <si>
    <t>Pédale d'urgence et ouverture porte.</t>
  </si>
  <si>
    <t>SM400</t>
  </si>
  <si>
    <t xml:space="preserve">Equipemet acceuil </t>
  </si>
  <si>
    <t>Nombre</t>
  </si>
  <si>
    <t>Spot Sallie 1</t>
  </si>
  <si>
    <t>Spot Sallie 2</t>
  </si>
  <si>
    <t>Downlight</t>
  </si>
  <si>
    <t xml:space="preserve">Bouche de ventilation </t>
  </si>
  <si>
    <t>Sirène incendie.</t>
  </si>
  <si>
    <t xml:space="preserve">Micro </t>
  </si>
  <si>
    <t xml:space="preserve">Haut-parleur </t>
  </si>
  <si>
    <t>Ampli Sonorisation</t>
  </si>
  <si>
    <t>Gâche électrique ELBOY EL564</t>
  </si>
  <si>
    <t xml:space="preserve">Caméra + écran </t>
  </si>
  <si>
    <t>Store à chaînette</t>
  </si>
  <si>
    <t>Afficheur numerique attente.</t>
  </si>
  <si>
    <t>Extension</t>
  </si>
  <si>
    <t>THERMADOR / ATLANTIC</t>
  </si>
  <si>
    <t>Groupe de dosage Grundfos DMX 16 10 AR-PVC/V/S/G1B1B1F</t>
  </si>
  <si>
    <t xml:space="preserve"> Grundfos </t>
  </si>
  <si>
    <t>ATV 28 HD 12 N 3</t>
  </si>
  <si>
    <t>ATV 320U775N4B</t>
  </si>
  <si>
    <t>ATV 28 HD 23 N 3</t>
  </si>
  <si>
    <t>ATV 312 HD 15 N 4</t>
  </si>
  <si>
    <t>9SXEBM36R</t>
  </si>
  <si>
    <t xml:space="preserve">Tour 1 </t>
  </si>
  <si>
    <t>Tour 2</t>
  </si>
  <si>
    <t>SM100</t>
  </si>
  <si>
    <t>Wave-io</t>
  </si>
  <si>
    <t xml:space="preserve">Détecteurs volumétrique </t>
  </si>
  <si>
    <t xml:space="preserve">DS-2CD2746G2-IZS </t>
  </si>
  <si>
    <t xml:space="preserve">DS-2CD4324F-IZS </t>
  </si>
  <si>
    <t xml:space="preserve">DS-2DE2A404IW-DE3 </t>
  </si>
  <si>
    <t xml:space="preserve">DS-2DE3404W-DE </t>
  </si>
  <si>
    <t xml:space="preserve">DS-2CD2125G0-IMS </t>
  </si>
  <si>
    <t xml:space="preserve">DS-2CD2745FWD-IZS </t>
  </si>
  <si>
    <t xml:space="preserve">DS-2CD2786G2-IZS </t>
  </si>
  <si>
    <t xml:space="preserve">DS-2DE7232IW-AE </t>
  </si>
  <si>
    <t xml:space="preserve">DS-2DE4225IW-DE </t>
  </si>
  <si>
    <t xml:space="preserve">DS-2DE5184-AE </t>
  </si>
  <si>
    <t xml:space="preserve">G322-530120160107 </t>
  </si>
  <si>
    <t>lecteur de badge</t>
  </si>
  <si>
    <t>Abloy</t>
  </si>
  <si>
    <t>Switch fibre X4012</t>
  </si>
  <si>
    <t>Ouvrant pompier</t>
  </si>
  <si>
    <t>Alimentation électrique de sécurité</t>
  </si>
  <si>
    <t>Powerline DEF</t>
  </si>
  <si>
    <t xml:space="preserve">Centrale de désenfumage </t>
  </si>
  <si>
    <t>Comtra</t>
  </si>
  <si>
    <t xml:space="preserve">Ouvrant de desenfumage </t>
  </si>
  <si>
    <t>Verin</t>
  </si>
  <si>
    <t>Trappe de désenfumage</t>
  </si>
  <si>
    <t xml:space="preserve">EXT. PORT. EAU </t>
  </si>
  <si>
    <t>EXT. PORT. POUDRE</t>
  </si>
  <si>
    <t>VERIF. EXT. PORT. CO2</t>
  </si>
  <si>
    <t>VERIF. EXT. SUR ROUES</t>
  </si>
  <si>
    <t>BAC A SABLE</t>
  </si>
  <si>
    <t>Extincteurs</t>
  </si>
  <si>
    <t xml:space="preserve">Store </t>
  </si>
  <si>
    <t xml:space="preserve">Boitier Somfy </t>
  </si>
  <si>
    <t>module IR300</t>
  </si>
  <si>
    <t>2 Ouverture / Fermeture Cartouche 60 grammes
2 Ouvertures seul Cartouche 20 grammes
2 Treuils</t>
  </si>
  <si>
    <t>Store Semard</t>
  </si>
  <si>
    <t>Store armenie</t>
  </si>
  <si>
    <t>store vénitien
pose intérieure
lame en aluminium de 25mm
manœuvre par moteur 24V
coloris caisson selon gamme standard
coloris lame selon nuancier
fixation en plafond ou de face
avec guidage câble
sans inverseur</t>
  </si>
  <si>
    <t>Ens</t>
  </si>
  <si>
    <t>Transformateur 230/24 volts</t>
  </si>
  <si>
    <t>SADAP</t>
  </si>
  <si>
    <t>Sicli</t>
  </si>
  <si>
    <t>Centrale d'accés</t>
  </si>
  <si>
    <t>CENTRALE BUAYA BAIE 19P 4 ZONES 16 IS
SANS ALIM INTEGRE</t>
  </si>
  <si>
    <t>Alligator</t>
  </si>
  <si>
    <t>COFFRET VIDEO BUAYA EQUIPE
A 1 VOIE DE TRANSMISSION</t>
  </si>
  <si>
    <t>Verrou</t>
  </si>
  <si>
    <t>Verrou DAS à électro-aimant</t>
  </si>
  <si>
    <t>type Honeywell</t>
  </si>
  <si>
    <t>MT4-024-NC MOTEUR THER. 4MM 24V NC (MT4-024-NC)</t>
  </si>
  <si>
    <t xml:space="preserve">servomoteurs radiateur chauffage bureau </t>
  </si>
  <si>
    <t>Coffert SADAP 10A</t>
  </si>
  <si>
    <t>CONTRÔLE D'ACCÈS et ANTI-INTRUSION</t>
  </si>
  <si>
    <t>Au minimum 1 par bureau</t>
  </si>
  <si>
    <t>baie sono video</t>
  </si>
  <si>
    <t>Dalle tactile crestron</t>
  </si>
  <si>
    <t>Camera visio projection</t>
  </si>
  <si>
    <t>Video projecteur</t>
  </si>
  <si>
    <t xml:space="preserve">TV et moniteur </t>
  </si>
  <si>
    <t xml:space="preserve"> PUPITRE AGENT DESK ref MAGDESK</t>
  </si>
  <si>
    <t>Gestion d'éclairage</t>
  </si>
  <si>
    <t>Telecommande d'eclairage</t>
  </si>
  <si>
    <t xml:space="preserve">Modules relai pilotage éclairage </t>
  </si>
  <si>
    <t>PHILIPS</t>
  </si>
  <si>
    <t>module recepteur philips</t>
  </si>
  <si>
    <t>IRT8030/00</t>
  </si>
  <si>
    <t>Fichet Carte électronique</t>
  </si>
  <si>
    <t>Bureaux/hall/Couloirs</t>
  </si>
  <si>
    <t>Registre de surventilation</t>
  </si>
  <si>
    <t xml:space="preserve">Bureau </t>
  </si>
  <si>
    <t>LM230A-F</t>
  </si>
  <si>
    <t>Belimo</t>
  </si>
  <si>
    <t>SRT 3000VA 230V</t>
  </si>
  <si>
    <t>Onduleur 3KVA</t>
  </si>
  <si>
    <t>Moteurs RAL9006 - AVEC tube
(crémaillère non apparente - SANS
HS(High Speed) - Câble lg 2,5m
AVEC synchro --&gt; 1 moteur DIN R
(droit) et 1 moteur DIN L (gauche)
SANS console de fixation</t>
  </si>
  <si>
    <t>Rondson GM-20R</t>
  </si>
  <si>
    <t>Rondson AMX6A</t>
  </si>
  <si>
    <t>Rondson 6240</t>
  </si>
  <si>
    <t xml:space="preserve">SERVEUR VIDEO </t>
  </si>
  <si>
    <t>IDS-9664NXI-M8/X</t>
  </si>
  <si>
    <t>Boon Edam</t>
  </si>
  <si>
    <t>portes relevantes sectionnales mototrisées</t>
  </si>
  <si>
    <t>portes coulissantes pleines motorisées</t>
  </si>
  <si>
    <t>VIDÉOPHONIE ET CONTRÔLE D'ACCÈS</t>
  </si>
  <si>
    <t>DIVERS :</t>
  </si>
  <si>
    <t xml:space="preserve">DL-230-4000 40W
</t>
  </si>
  <si>
    <t>DL-230-4000 30W</t>
  </si>
  <si>
    <t xml:space="preserve">DL-190-4000 15W
</t>
  </si>
  <si>
    <t>DL-86-4000-9W</t>
  </si>
  <si>
    <t>Downlight OPAQUE Ø230 40W
4000K 4000lm CosPhi0,92 IK02 DIAM
ENCASTREMENT 205mm.</t>
  </si>
  <si>
    <t>Downlight OPAQUE Ø230 30W
4000K 3000lm CosPhi0,92 IK02 DIAM
ENCASTREMENT 205mm.</t>
  </si>
  <si>
    <t>Downlight OPAQUE Ø190 LED 15W
IRC84 4000K 1500lm CosPhi0,92 IK02 DIAM
ENCASTREMENT 165mm.</t>
  </si>
  <si>
    <t>Downligh</t>
  </si>
  <si>
    <t>Downlight découpe Ø86,5 anti-ébouissement avec
driver séparé
LED COB 9W IRC80 IP20 4000K 830lm CosPhi0,92
IK02
DIAM ENCASTREMENT 75mm. Angle 40°
Aluminium blanc.</t>
  </si>
  <si>
    <t xml:space="preserve">Platine </t>
  </si>
  <si>
    <t>GT1ML moniteur untité 1</t>
  </si>
  <si>
    <t xml:space="preserve">Pupitre de commande </t>
  </si>
  <si>
    <t>PCS</t>
  </si>
  <si>
    <t xml:space="preserve">GTVBC </t>
  </si>
  <si>
    <t>central video</t>
  </si>
  <si>
    <t xml:space="preserve">PS2420D </t>
  </si>
  <si>
    <t>Alimentation</t>
  </si>
  <si>
    <t>Centrale audio</t>
  </si>
  <si>
    <t>LIO2</t>
  </si>
  <si>
    <t>GTBC</t>
  </si>
  <si>
    <t>GFC</t>
  </si>
  <si>
    <t>Connecteur de disbribution</t>
  </si>
  <si>
    <t>centrale audio étendue</t>
  </si>
  <si>
    <t>GTCBX</t>
  </si>
  <si>
    <t>Platine video</t>
  </si>
  <si>
    <t>GTVH1P</t>
  </si>
  <si>
    <t>Platine audio</t>
  </si>
  <si>
    <t>GTAH1P</t>
  </si>
  <si>
    <t xml:space="preserve">Extérieur </t>
  </si>
  <si>
    <t>Le hublot anti-vandalisme DANA en 20W possède un
détecteur qui fonctionne par micro-ondes. Son
installation est facile et rapide. Coloris noir ou blanc
disponibles avec un flux lumineux plus faible en noir.
IK10 plus</t>
  </si>
  <si>
    <t>DANA 20</t>
  </si>
  <si>
    <t>ANTI ANGLE
LED1x3150 G522
T840 OP</t>
  </si>
  <si>
    <t>Luminaire antivandale, montage en angle
1220mm
24W
3113lm
Non gradabl</t>
  </si>
  <si>
    <t>hublot</t>
  </si>
  <si>
    <t>Luminaire antivandale, montage en angle</t>
  </si>
  <si>
    <t>ANTI LINEA S
LED1x4700 G508
T830 OP</t>
  </si>
  <si>
    <t>Luminaire antivandale, montage en applique
1220mm
37W
4429lm
Non gradabl</t>
  </si>
  <si>
    <t xml:space="preserve"> SIQUI : 
Intérieur | Downlight étanche
Luminaire pour les environnements humides
nécessitant un indice de protection élevé : douches.
sanitaires. spa. locaux techniques... Corps en
aluminium assurant une gestion thermique efficace
de la led. Utilisation conseillée entre -20° et +40°
Puissance: 9W
Flux lumineux: 810 lm
</t>
  </si>
  <si>
    <t>DL-108-4000-9W SIQUI :</t>
  </si>
  <si>
    <t>Luminaire antivandale, montage en applique</t>
  </si>
  <si>
    <t>Armoire électrique</t>
  </si>
  <si>
    <t>evbox</t>
  </si>
  <si>
    <t>Borne de charge véhicule</t>
  </si>
  <si>
    <t xml:space="preserve">Armoire électrique </t>
  </si>
  <si>
    <t>Pour borne de charge</t>
  </si>
  <si>
    <t>Ebox BusinessLine 22KW</t>
  </si>
  <si>
    <t>Batiment B</t>
  </si>
  <si>
    <t>plafonnier</t>
  </si>
  <si>
    <t>Fourniture et pose d'un plafonnier Led Luxna 24W + collerette noir avec dépose des anciens et évacuation en déchetterie</t>
  </si>
  <si>
    <t>Luxna 24W</t>
  </si>
  <si>
    <t>réf. 945 - DN 65 (pas de ref)</t>
  </si>
  <si>
    <t>ART 342160</t>
  </si>
  <si>
    <t>ART 301120</t>
  </si>
  <si>
    <t>ART 332510</t>
  </si>
  <si>
    <t>ART 342240</t>
  </si>
  <si>
    <t>Platine terraneo 4 boutons</t>
  </si>
  <si>
    <t xml:space="preserve">Platine terraneo 3 bouton </t>
  </si>
  <si>
    <t xml:space="preserve">Platine terraneo audio 2 boutons </t>
  </si>
  <si>
    <t xml:space="preserve">Platine terraneo audio 1 boutons </t>
  </si>
  <si>
    <t>Platine terraneo audio 3 bouton</t>
  </si>
  <si>
    <t>Platine terraneo video</t>
  </si>
  <si>
    <t>Platine Bticino 8 boutons</t>
  </si>
  <si>
    <t>Platine Bticino simple ( face avant )</t>
  </si>
  <si>
    <t>Platine Bticino audio</t>
  </si>
  <si>
    <t xml:space="preserve">Platine video + audio + bouton </t>
  </si>
  <si>
    <t>GT-VP</t>
  </si>
  <si>
    <t xml:space="preserve">Platine aiphone camera </t>
  </si>
  <si>
    <t>GT-DBP</t>
  </si>
  <si>
    <t xml:space="preserve">Plattine aiphone audio </t>
  </si>
  <si>
    <t>GF-1P</t>
  </si>
  <si>
    <t xml:space="preserve">Platine aiphone 1 bouton </t>
  </si>
  <si>
    <t xml:space="preserve">Platine aiphone 3 boutons </t>
  </si>
  <si>
    <t>GF-3P</t>
  </si>
  <si>
    <t>Platine aiphone 4 boutons</t>
  </si>
  <si>
    <t>GF-4P</t>
  </si>
  <si>
    <t>Platine aiphone malentendant</t>
  </si>
  <si>
    <t>Alimentations divers</t>
  </si>
  <si>
    <t>ens</t>
  </si>
  <si>
    <t>RDC</t>
  </si>
  <si>
    <t xml:space="preserve">Porte tambour automatique </t>
  </si>
  <si>
    <t>Centrale Gaz 4 E/4 S</t>
  </si>
  <si>
    <r>
      <rPr>
        <u/>
        <sz val="11"/>
        <rFont val="Calibri"/>
        <family val="2"/>
      </rPr>
      <t xml:space="preserve"> Caractéristiques mécaniques</t>
    </r>
    <r>
      <rPr>
        <sz val="10"/>
        <rFont val="Arial"/>
        <family val="2"/>
      </rPr>
      <t xml:space="preserve">
Résistance aux chocs : IK 03
Pénétration de corps solides/liquides : IP 20
Nombre de connexions et déconnexions maxi : 5 ans sans rafraîchir le fil.
Endurance : 2500 manoeuvres (enfichage/désenfichage).
</t>
    </r>
    <r>
      <rPr>
        <u/>
        <sz val="11"/>
        <rFont val="Calibri"/>
        <family val="2"/>
      </rPr>
      <t>Caractéristiques matières</t>
    </r>
    <r>
      <rPr>
        <sz val="10"/>
        <rFont val="Arial"/>
        <family val="2"/>
      </rPr>
      <t xml:space="preserve">
Contacts : Or/nickel, épaisseur d’or 0,8 μm minimum
Pièces métalliques : Bronze, nickel, platine, or
Pour les produits STP le corps et l’épanouisseur sont en alliage métallique,
revêtement cuivre/nickel.
Socle : Polycarbonate
Enjoliveur : Polycarbonate avec traitement antimicrobien*
Sans halogène
Tenue aux UV
Autoextinguibilité :
+ 850° C / 30 s pour les pièces isolantes maintenant en place les parties
sous tension.
+ 650° C / 30 s pour les autres pièces en matières isolantes.
</t>
    </r>
    <r>
      <rPr>
        <u/>
        <sz val="11"/>
        <rFont val="Calibri"/>
        <family val="2"/>
      </rPr>
      <t>Caractéristiques électriques</t>
    </r>
    <r>
      <rPr>
        <sz val="10"/>
        <rFont val="Arial"/>
        <family val="2"/>
      </rPr>
      <t xml:space="preserve">
Tension de claquage ≥ 1000 V
Résistance de contact ≤ 20 mΩ
Résistance d’isolement ≥ 500 mΩ sous 100 V continu                                                                                                                                 </t>
    </r>
    <r>
      <rPr>
        <u/>
        <sz val="11"/>
        <rFont val="Calibri"/>
        <family val="2"/>
      </rPr>
      <t>Caractéristiques climatiques</t>
    </r>
    <r>
      <rPr>
        <sz val="10"/>
        <rFont val="Arial"/>
        <family val="2"/>
      </rPr>
      <t xml:space="preserve">
Températures de stockage : - 10° C à + 70° C
Températures d’utilisation : - 5° C à + 35° C</t>
    </r>
  </si>
  <si>
    <r>
      <rPr>
        <u/>
        <sz val="11"/>
        <rFont val="Calibri"/>
        <family val="2"/>
      </rPr>
      <t>Caractéristiques mécaniques</t>
    </r>
    <r>
      <rPr>
        <sz val="10"/>
        <rFont val="Arial"/>
        <family val="2"/>
      </rPr>
      <t xml:space="preserve">
Pénétration de corps solides/liquides : IP 41
Résistance aux chocs : IK 07
</t>
    </r>
    <r>
      <rPr>
        <u/>
        <sz val="11"/>
        <rFont val="Calibri"/>
        <family val="2"/>
      </rPr>
      <t>Caractéristiques matières</t>
    </r>
    <r>
      <rPr>
        <sz val="10"/>
        <rFont val="Arial"/>
        <family val="2"/>
      </rPr>
      <t xml:space="preserve">
Boîtier mécanisme : PC
Enjoliveurs : ABS + PC Blanc RAL 9003
ABS + PC Rouge - bleu - gris - orange - vert
ABS + PC peint Aluminium + vernis pailleté
ABS + PC peint Noir mat aspect satiné RAL 9017
Accessoire de liaison : PP Gris
Sans halogène
Tenue aux UV
Autoextinguibilité :
850°C / 30 s pour les pièces isolantes maintenant en place les parties sous
tension.
650°C / 30 s pour les autres pièces en matières isolantes.
</t>
    </r>
    <r>
      <rPr>
        <u/>
        <sz val="11"/>
        <rFont val="Calibri"/>
        <family val="2"/>
      </rPr>
      <t xml:space="preserve"> Caractéristiques électriques</t>
    </r>
    <r>
      <rPr>
        <sz val="10"/>
        <rFont val="Arial"/>
        <family val="2"/>
      </rPr>
      <t xml:space="preserve">
Intensité : 16 A
Tension : 250 V~</t>
    </r>
    <r>
      <rPr>
        <u/>
        <sz val="11"/>
        <rFont val="Calibri"/>
        <family val="2"/>
      </rPr>
      <t xml:space="preserve">
Caractéristiques climatiques</t>
    </r>
    <r>
      <rPr>
        <sz val="10"/>
        <rFont val="Arial"/>
        <family val="2"/>
      </rPr>
      <t xml:space="preserve">
Températures de stockage : - 10° C à + 70° C
Température d’utilisation : - 5° C à + 35° C</t>
    </r>
  </si>
  <si>
    <t>00A02 : Exploitant bureau mainenance</t>
  </si>
  <si>
    <t>00A05 : Attente Salle 2A</t>
  </si>
  <si>
    <t>00A06 : Salle des Délibérés Délibérés 2A</t>
  </si>
  <si>
    <t>00A09 : Attente Public 
Attente public salle 3</t>
  </si>
  <si>
    <t>00A10 : Attente Témoins salle d'audience 3</t>
  </si>
  <si>
    <t>00A20 : Attente Témoins salle 4</t>
  </si>
  <si>
    <t>00A21 : Attente Témoins salle 5</t>
  </si>
  <si>
    <t>00A26 : Chambre du Conseil 
DEL03</t>
  </si>
  <si>
    <t>00A29 : Chambre du Conseil
DEL04</t>
  </si>
  <si>
    <t>00A35 : Espace Presse ASS62 local presse proche salle 6</t>
  </si>
  <si>
    <t>00A43 : Attente Experts 
ASS68</t>
  </si>
  <si>
    <t>00A44 : Attente Témoins 
ASS69</t>
  </si>
  <si>
    <t>00A45 : Attente Témoins 
ASS70</t>
  </si>
  <si>
    <t>00A46 : Salle des Délibérés 
ASS67</t>
  </si>
  <si>
    <t>02A01 : Salle de Conciliation 
CCL21</t>
  </si>
  <si>
    <t>02A02 : Salle de Conciliation 
CCL22</t>
  </si>
  <si>
    <t>02A04 : Salle de Conciliation 
CCL23</t>
  </si>
  <si>
    <t>02A05 : Salle de Conciliation 
CCL24</t>
  </si>
  <si>
    <t>02A39 : Hall de Conciliation SPPH au hall à gauche de l'escalator</t>
  </si>
  <si>
    <t>02A09 : Attente des Parties
Porte droite salle 9 Bureaux de consultation</t>
  </si>
  <si>
    <t>02A12 : Chambre du Conseil 
DEL 20</t>
  </si>
  <si>
    <t>02A15 : Chambre du Conseil 
DEL 22</t>
  </si>
  <si>
    <t>02A18 : Chambre du Conseil 
DEL 23</t>
  </si>
  <si>
    <t>02A19 : Chambre du Conseil 
DEL 24</t>
  </si>
  <si>
    <t>02A20 : Chambre du Conseil 
DEL 25</t>
  </si>
  <si>
    <t>02A29 : Chambre du Conseil
DEL 26</t>
  </si>
  <si>
    <t>02A30 : Chambre du Conseil
DEL 27</t>
  </si>
  <si>
    <t>02A31 : Chambre du Conseil
DEL 28</t>
  </si>
  <si>
    <t xml:space="preserve">02A32 : Chambre du Conseil
DEL 29
</t>
  </si>
  <si>
    <t>02A33 : Hall Magistrat Devant DEL 26-27-28</t>
  </si>
  <si>
    <t>02A36 : Attente témoin salle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</si>
</sst>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sz val="9"/>
      <name val="Arial"/>
      <family val="2"/>
    </font>
    <font>
      <b/>
      <sz val="9"/>
      <name val="Arial"/>
      <family val="2"/>
    </font>
    <font>
      <b/>
      <sz val="10"/>
      <name val="Arial"/>
      <family val="2"/>
    </font>
    <font>
      <sz val="10"/>
      <name val="Arial"/>
      <family val="2"/>
    </font>
    <font>
      <b/>
      <sz val="12"/>
      <name val="Arial"/>
      <family val="2"/>
    </font>
    <font>
      <u/>
      <sz val="11"/>
      <name val="Calibri"/>
      <family val="2"/>
    </font>
    <font>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bgColor theme="4" tint="0.79998168889431442"/>
      </patternFill>
    </fill>
    <fill>
      <patternFill patternType="solid">
        <fgColor theme="0" tint="-0.249977111117893"/>
        <bgColor indexed="64"/>
      </patternFill>
    </fill>
  </fills>
  <borders count="60">
    <border>
      <left/>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top style="medium">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style="medium">
        <color indexed="64"/>
      </bottom>
      <diagonal/>
    </border>
    <border>
      <left style="medium">
        <color indexed="64"/>
      </left>
      <right/>
      <top style="medium">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medium">
        <color indexed="64"/>
      </left>
      <right/>
      <top/>
      <bottom style="thin">
        <color indexed="64"/>
      </bottom>
      <diagonal/>
    </border>
    <border>
      <left/>
      <right/>
      <top style="hair">
        <color indexed="64"/>
      </top>
      <bottom/>
      <diagonal/>
    </border>
    <border>
      <left style="thin">
        <color indexed="64"/>
      </left>
      <right style="thin">
        <color indexed="64"/>
      </right>
      <top style="hair">
        <color indexed="64"/>
      </top>
      <bottom/>
      <diagonal/>
    </border>
    <border>
      <left/>
      <right style="thin">
        <color indexed="64"/>
      </right>
      <top style="hair">
        <color indexed="64"/>
      </top>
      <bottom/>
      <diagonal/>
    </border>
    <border>
      <left/>
      <right style="thin">
        <color indexed="64"/>
      </right>
      <top style="medium">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s>
  <cellStyleXfs count="2">
    <xf numFmtId="0" fontId="0" fillId="0" borderId="0"/>
    <xf numFmtId="0" fontId="7" fillId="0" borderId="0"/>
  </cellStyleXfs>
  <cellXfs count="344">
    <xf numFmtId="0" fontId="0" fillId="0" borderId="0" xfId="0"/>
    <xf numFmtId="0" fontId="1" fillId="0" borderId="0" xfId="0" applyFont="1" applyAlignment="1">
      <alignment vertical="top" wrapText="1"/>
    </xf>
    <xf numFmtId="0" fontId="1" fillId="0" borderId="0" xfId="0" applyFont="1" applyAlignment="1">
      <alignment vertical="top"/>
    </xf>
    <xf numFmtId="0" fontId="1" fillId="0" borderId="0" xfId="0" applyFont="1" applyAlignment="1">
      <alignment horizontal="center" vertical="top"/>
    </xf>
    <xf numFmtId="0" fontId="1" fillId="0" borderId="0" xfId="0" applyFont="1" applyAlignment="1">
      <alignment horizontal="left" vertical="top" wrapText="1"/>
    </xf>
    <xf numFmtId="3" fontId="1" fillId="0" borderId="0" xfId="0" applyNumberFormat="1" applyFont="1" applyAlignment="1">
      <alignment horizontal="center" vertical="top"/>
    </xf>
    <xf numFmtId="0" fontId="2" fillId="0" borderId="0" xfId="0" applyFont="1" applyAlignment="1">
      <alignment horizontal="center" vertical="top"/>
    </xf>
    <xf numFmtId="0" fontId="1" fillId="0" borderId="1" xfId="0" applyFont="1" applyBorder="1" applyAlignment="1">
      <alignment vertical="top" wrapText="1"/>
    </xf>
    <xf numFmtId="3" fontId="1" fillId="0" borderId="1" xfId="0" applyNumberFormat="1" applyFont="1" applyBorder="1" applyAlignment="1">
      <alignment horizontal="center" vertical="top"/>
    </xf>
    <xf numFmtId="0" fontId="1" fillId="0" borderId="1" xfId="0" applyFont="1" applyBorder="1" applyAlignment="1">
      <alignment vertical="top"/>
    </xf>
    <xf numFmtId="0" fontId="1" fillId="0" borderId="1" xfId="0" applyFont="1" applyBorder="1" applyAlignment="1">
      <alignment horizontal="center" vertical="top"/>
    </xf>
    <xf numFmtId="0" fontId="1" fillId="0" borderId="2" xfId="0" applyFont="1" applyBorder="1" applyAlignment="1">
      <alignment vertical="top" wrapText="1"/>
    </xf>
    <xf numFmtId="3" fontId="1" fillId="0" borderId="2" xfId="0" applyNumberFormat="1" applyFont="1" applyBorder="1" applyAlignment="1">
      <alignment horizontal="center" vertical="top"/>
    </xf>
    <xf numFmtId="0" fontId="1" fillId="0" borderId="2" xfId="0" applyFont="1" applyBorder="1" applyAlignment="1">
      <alignment vertical="top"/>
    </xf>
    <xf numFmtId="0" fontId="1" fillId="0" borderId="2" xfId="0" applyFont="1" applyBorder="1" applyAlignment="1">
      <alignment horizontal="center" vertical="top"/>
    </xf>
    <xf numFmtId="0" fontId="1" fillId="0" borderId="2" xfId="0" applyFont="1" applyBorder="1" applyAlignment="1">
      <alignment horizontal="left" vertical="top" wrapText="1"/>
    </xf>
    <xf numFmtId="0" fontId="1" fillId="0" borderId="3" xfId="0" applyFont="1" applyBorder="1" applyAlignment="1">
      <alignment vertical="top" wrapText="1"/>
    </xf>
    <xf numFmtId="3" fontId="1" fillId="0" borderId="3" xfId="0" applyNumberFormat="1" applyFont="1" applyBorder="1" applyAlignment="1">
      <alignment horizontal="center" vertical="top"/>
    </xf>
    <xf numFmtId="0" fontId="1" fillId="0" borderId="3" xfId="0" applyFont="1" applyBorder="1" applyAlignment="1">
      <alignment vertical="top"/>
    </xf>
    <xf numFmtId="0" fontId="1" fillId="0" borderId="3" xfId="0" applyFont="1" applyBorder="1" applyAlignment="1">
      <alignment horizontal="center" vertical="top"/>
    </xf>
    <xf numFmtId="0" fontId="1" fillId="0" borderId="3" xfId="0" applyFont="1" applyBorder="1" applyAlignment="1">
      <alignment horizontal="left" vertical="top" wrapText="1"/>
    </xf>
    <xf numFmtId="0" fontId="1" fillId="0" borderId="1" xfId="0" applyFont="1" applyBorder="1" applyAlignment="1">
      <alignment horizontal="left" vertical="top" wrapText="1"/>
    </xf>
    <xf numFmtId="0" fontId="1" fillId="0" borderId="0" xfId="0" applyFont="1" applyBorder="1" applyAlignment="1">
      <alignment vertical="top"/>
    </xf>
    <xf numFmtId="0" fontId="1" fillId="0" borderId="4" xfId="0" applyFont="1" applyBorder="1" applyAlignment="1">
      <alignmen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5" xfId="0" applyFont="1" applyBorder="1" applyAlignment="1">
      <alignment vertical="top" wrapText="1"/>
    </xf>
    <xf numFmtId="0" fontId="1" fillId="0" borderId="6" xfId="0" applyFont="1" applyBorder="1" applyAlignment="1">
      <alignment vertical="top" wrapText="1"/>
    </xf>
    <xf numFmtId="0" fontId="1" fillId="0" borderId="4" xfId="0" applyFont="1" applyBorder="1" applyAlignment="1">
      <alignment horizontal="left" vertical="top" wrapText="1"/>
    </xf>
    <xf numFmtId="3" fontId="1" fillId="0" borderId="7" xfId="0" applyNumberFormat="1" applyFont="1" applyBorder="1" applyAlignment="1">
      <alignment horizontal="center" vertical="top"/>
    </xf>
    <xf numFmtId="0" fontId="1" fillId="0" borderId="7" xfId="0" applyFont="1" applyBorder="1" applyAlignment="1">
      <alignment vertical="top"/>
    </xf>
    <xf numFmtId="0" fontId="1" fillId="0" borderId="7" xfId="0" applyFont="1" applyBorder="1" applyAlignment="1">
      <alignment vertical="top" wrapText="1"/>
    </xf>
    <xf numFmtId="0" fontId="1" fillId="0" borderId="7" xfId="0" applyFont="1" applyBorder="1" applyAlignment="1">
      <alignment horizontal="center" vertical="top"/>
    </xf>
    <xf numFmtId="0" fontId="1" fillId="0" borderId="8" xfId="0" applyFont="1" applyBorder="1" applyAlignment="1">
      <alignment horizontal="left" vertical="top" wrapText="1"/>
    </xf>
    <xf numFmtId="3" fontId="1" fillId="2" borderId="9" xfId="0" applyNumberFormat="1" applyFont="1" applyFill="1" applyBorder="1" applyAlignment="1">
      <alignment horizontal="center" vertical="top"/>
    </xf>
    <xf numFmtId="0" fontId="1" fillId="2" borderId="9" xfId="0" applyFont="1" applyFill="1" applyBorder="1" applyAlignment="1">
      <alignment vertical="top"/>
    </xf>
    <xf numFmtId="0" fontId="1" fillId="2" borderId="9" xfId="0" applyFont="1" applyFill="1" applyBorder="1" applyAlignment="1">
      <alignment horizontal="center" vertical="top"/>
    </xf>
    <xf numFmtId="3" fontId="1" fillId="0" borderId="9" xfId="0" applyNumberFormat="1" applyFont="1" applyBorder="1" applyAlignment="1">
      <alignment horizontal="center" vertical="top"/>
    </xf>
    <xf numFmtId="0" fontId="1" fillId="0" borderId="9" xfId="0" applyFont="1" applyBorder="1" applyAlignment="1">
      <alignment vertical="top"/>
    </xf>
    <xf numFmtId="0" fontId="1" fillId="0" borderId="9" xfId="0" applyFont="1" applyBorder="1" applyAlignment="1">
      <alignment horizontal="center" vertical="top"/>
    </xf>
    <xf numFmtId="3" fontId="2" fillId="0" borderId="10" xfId="0" applyNumberFormat="1" applyFont="1" applyBorder="1" applyAlignment="1">
      <alignment horizontal="center" vertical="top"/>
    </xf>
    <xf numFmtId="0" fontId="2" fillId="0" borderId="10" xfId="0" applyFont="1" applyBorder="1" applyAlignment="1">
      <alignment horizontal="center" vertical="top"/>
    </xf>
    <xf numFmtId="0" fontId="2" fillId="0" borderId="11" xfId="0" applyFont="1" applyBorder="1" applyAlignment="1">
      <alignment horizontal="center" vertical="top"/>
    </xf>
    <xf numFmtId="0" fontId="1" fillId="0" borderId="12" xfId="0" applyFont="1" applyBorder="1" applyAlignment="1">
      <alignment vertical="top"/>
    </xf>
    <xf numFmtId="0" fontId="2" fillId="0" borderId="0" xfId="0" applyFont="1" applyBorder="1" applyAlignment="1">
      <alignment vertical="top"/>
    </xf>
    <xf numFmtId="0" fontId="1" fillId="2" borderId="13" xfId="0" applyFont="1" applyFill="1" applyBorder="1" applyAlignment="1">
      <alignment vertical="top"/>
    </xf>
    <xf numFmtId="0" fontId="1" fillId="0" borderId="14" xfId="0" applyFont="1" applyBorder="1" applyAlignment="1">
      <alignment vertical="top"/>
    </xf>
    <xf numFmtId="0" fontId="2" fillId="0" borderId="15" xfId="0" applyFont="1" applyBorder="1" applyAlignment="1">
      <alignment vertical="top"/>
    </xf>
    <xf numFmtId="0" fontId="1" fillId="0" borderId="16" xfId="0" applyFont="1" applyBorder="1" applyAlignment="1">
      <alignment vertical="top" wrapText="1"/>
    </xf>
    <xf numFmtId="0" fontId="1" fillId="0" borderId="17" xfId="0" applyFont="1" applyBorder="1" applyAlignment="1">
      <alignment vertical="top" wrapText="1"/>
    </xf>
    <xf numFmtId="0" fontId="1" fillId="0" borderId="18" xfId="0" applyFont="1" applyBorder="1" applyAlignment="1">
      <alignment vertical="top" wrapText="1"/>
    </xf>
    <xf numFmtId="0" fontId="1" fillId="0" borderId="19" xfId="0" applyFont="1" applyBorder="1" applyAlignment="1">
      <alignment vertical="top" wrapText="1"/>
    </xf>
    <xf numFmtId="0" fontId="2" fillId="2" borderId="20" xfId="0" applyFont="1" applyFill="1" applyBorder="1" applyAlignment="1">
      <alignment vertical="top"/>
    </xf>
    <xf numFmtId="0" fontId="1" fillId="0" borderId="21" xfId="0" applyFont="1" applyBorder="1" applyAlignment="1">
      <alignment vertical="top" wrapText="1"/>
    </xf>
    <xf numFmtId="3" fontId="1" fillId="0" borderId="22" xfId="0" applyNumberFormat="1" applyFont="1" applyBorder="1" applyAlignment="1">
      <alignment horizontal="center" vertical="top"/>
    </xf>
    <xf numFmtId="0" fontId="1" fillId="0" borderId="22" xfId="0" applyFont="1" applyBorder="1" applyAlignment="1">
      <alignment vertical="top"/>
    </xf>
    <xf numFmtId="0" fontId="1" fillId="0" borderId="22" xfId="0" applyFont="1" applyBorder="1" applyAlignment="1">
      <alignment vertical="top" wrapText="1"/>
    </xf>
    <xf numFmtId="0" fontId="1" fillId="0" borderId="22" xfId="0" applyFont="1" applyBorder="1" applyAlignment="1">
      <alignment horizontal="center" vertical="top"/>
    </xf>
    <xf numFmtId="0" fontId="1" fillId="0" borderId="23" xfId="0" applyFont="1" applyBorder="1" applyAlignment="1">
      <alignment horizontal="left" vertical="top" wrapText="1"/>
    </xf>
    <xf numFmtId="0" fontId="2" fillId="0" borderId="24" xfId="0" applyFont="1" applyBorder="1" applyAlignment="1">
      <alignment horizontal="center" vertical="top" wrapText="1"/>
    </xf>
    <xf numFmtId="0" fontId="1" fillId="2" borderId="0" xfId="0" applyFont="1" applyFill="1" applyAlignment="1">
      <alignment vertical="top" wrapText="1"/>
    </xf>
    <xf numFmtId="0" fontId="1" fillId="0" borderId="25" xfId="0" applyFont="1" applyBorder="1" applyAlignment="1">
      <alignment vertical="top" wrapText="1"/>
    </xf>
    <xf numFmtId="0" fontId="1" fillId="0" borderId="26" xfId="0" applyFont="1" applyBorder="1" applyAlignment="1">
      <alignment vertical="top" wrapText="1"/>
    </xf>
    <xf numFmtId="0" fontId="1" fillId="0" borderId="27" xfId="0" applyFont="1" applyBorder="1" applyAlignment="1">
      <alignment vertical="top" wrapText="1"/>
    </xf>
    <xf numFmtId="0" fontId="1" fillId="0" borderId="0" xfId="0" applyFont="1" applyBorder="1" applyAlignment="1">
      <alignment vertical="top" wrapText="1"/>
    </xf>
    <xf numFmtId="0" fontId="2" fillId="0" borderId="28" xfId="0" applyFont="1" applyBorder="1" applyAlignment="1">
      <alignment horizontal="left" vertical="top"/>
    </xf>
    <xf numFmtId="3" fontId="1" fillId="0" borderId="0" xfId="0" applyNumberFormat="1" applyFont="1" applyBorder="1" applyAlignment="1">
      <alignment horizontal="center" vertical="top"/>
    </xf>
    <xf numFmtId="0" fontId="1" fillId="0" borderId="0" xfId="0" applyFont="1" applyBorder="1" applyAlignment="1">
      <alignment horizontal="center" vertical="top"/>
    </xf>
    <xf numFmtId="0" fontId="1" fillId="0" borderId="0" xfId="0" applyFont="1" applyBorder="1" applyAlignment="1">
      <alignment horizontal="left" vertical="top" wrapText="1"/>
    </xf>
    <xf numFmtId="0" fontId="3" fillId="0" borderId="29" xfId="0" applyFont="1" applyBorder="1" applyAlignment="1">
      <alignment horizontal="left" vertical="top"/>
    </xf>
    <xf numFmtId="0" fontId="2" fillId="0" borderId="30" xfId="0" applyFont="1" applyBorder="1" applyAlignment="1">
      <alignment horizontal="center" vertical="top" wrapText="1"/>
    </xf>
    <xf numFmtId="0" fontId="1" fillId="2" borderId="31" xfId="0" applyFont="1" applyFill="1" applyBorder="1" applyAlignment="1">
      <alignment horizontal="left" vertical="top" wrapText="1"/>
    </xf>
    <xf numFmtId="0" fontId="1" fillId="0" borderId="31" xfId="0" applyFont="1" applyBorder="1" applyAlignment="1">
      <alignment horizontal="left" vertical="top" wrapText="1"/>
    </xf>
    <xf numFmtId="0" fontId="2" fillId="0" borderId="10" xfId="0" applyFont="1" applyBorder="1" applyAlignment="1">
      <alignment horizontal="center" vertical="top" wrapText="1"/>
    </xf>
    <xf numFmtId="0" fontId="1" fillId="2" borderId="9" xfId="0" applyFont="1" applyFill="1" applyBorder="1" applyAlignment="1">
      <alignment vertical="top" wrapText="1"/>
    </xf>
    <xf numFmtId="0" fontId="1" fillId="0" borderId="9" xfId="0" applyFont="1" applyBorder="1" applyAlignment="1">
      <alignment vertical="top" wrapText="1"/>
    </xf>
    <xf numFmtId="0" fontId="1" fillId="2" borderId="13" xfId="0" applyFont="1" applyFill="1" applyBorder="1" applyAlignment="1">
      <alignment vertical="top" wrapText="1"/>
    </xf>
    <xf numFmtId="3" fontId="1" fillId="2" borderId="32" xfId="0" applyNumberFormat="1" applyFont="1" applyFill="1" applyBorder="1" applyAlignment="1">
      <alignment horizontal="center" vertical="top"/>
    </xf>
    <xf numFmtId="0" fontId="1" fillId="2" borderId="32" xfId="0" applyFont="1" applyFill="1" applyBorder="1" applyAlignment="1">
      <alignment vertical="top"/>
    </xf>
    <xf numFmtId="0" fontId="1" fillId="2" borderId="32" xfId="0" applyFont="1" applyFill="1" applyBorder="1" applyAlignment="1">
      <alignment horizontal="center" vertical="top"/>
    </xf>
    <xf numFmtId="0" fontId="1" fillId="2" borderId="32" xfId="0" applyFont="1" applyFill="1" applyBorder="1" applyAlignment="1">
      <alignment vertical="top" wrapText="1"/>
    </xf>
    <xf numFmtId="0" fontId="1" fillId="2" borderId="33" xfId="0" applyFont="1" applyFill="1" applyBorder="1" applyAlignment="1">
      <alignment horizontal="left" vertical="top" wrapText="1"/>
    </xf>
    <xf numFmtId="3" fontId="2" fillId="2" borderId="32" xfId="0" applyNumberFormat="1" applyFont="1" applyFill="1" applyBorder="1" applyAlignment="1">
      <alignment horizontal="center" vertical="top"/>
    </xf>
    <xf numFmtId="0" fontId="1" fillId="3" borderId="9" xfId="0" applyFont="1" applyFill="1" applyBorder="1" applyAlignment="1">
      <alignment vertical="top" wrapText="1"/>
    </xf>
    <xf numFmtId="0" fontId="1" fillId="3" borderId="16" xfId="0" applyFont="1" applyFill="1" applyBorder="1" applyAlignment="1">
      <alignment vertical="top" wrapText="1"/>
    </xf>
    <xf numFmtId="3" fontId="1" fillId="3" borderId="1" xfId="0" applyNumberFormat="1" applyFont="1" applyFill="1" applyBorder="1" applyAlignment="1">
      <alignment horizontal="center" vertical="top"/>
    </xf>
    <xf numFmtId="0" fontId="1" fillId="3" borderId="1" xfId="0" applyFont="1" applyFill="1" applyBorder="1" applyAlignment="1">
      <alignment vertical="top"/>
    </xf>
    <xf numFmtId="0" fontId="1" fillId="3" borderId="1" xfId="0" applyFont="1" applyFill="1" applyBorder="1" applyAlignment="1">
      <alignment vertical="top" wrapText="1"/>
    </xf>
    <xf numFmtId="0" fontId="1" fillId="3" borderId="1" xfId="0" applyFont="1" applyFill="1" applyBorder="1" applyAlignment="1">
      <alignment horizontal="center" vertical="top"/>
    </xf>
    <xf numFmtId="0" fontId="1" fillId="3" borderId="1" xfId="0" applyFont="1" applyFill="1" applyBorder="1" applyAlignment="1">
      <alignment horizontal="left" vertical="top"/>
    </xf>
    <xf numFmtId="0" fontId="1" fillId="3" borderId="17" xfId="0" applyFont="1" applyFill="1" applyBorder="1" applyAlignment="1">
      <alignment vertical="top" wrapText="1"/>
    </xf>
    <xf numFmtId="3" fontId="1" fillId="3" borderId="2" xfId="0" applyNumberFormat="1" applyFont="1" applyFill="1" applyBorder="1" applyAlignment="1">
      <alignment horizontal="center" vertical="top"/>
    </xf>
    <xf numFmtId="0" fontId="1" fillId="3" borderId="2" xfId="0" applyFont="1" applyFill="1" applyBorder="1" applyAlignment="1">
      <alignment vertical="top"/>
    </xf>
    <xf numFmtId="0" fontId="1" fillId="3" borderId="2" xfId="0" applyFont="1" applyFill="1" applyBorder="1" applyAlignment="1">
      <alignment vertical="top" wrapText="1"/>
    </xf>
    <xf numFmtId="0" fontId="1" fillId="3" borderId="2" xfId="0" applyFont="1" applyFill="1" applyBorder="1" applyAlignment="1">
      <alignment horizontal="center" vertical="top"/>
    </xf>
    <xf numFmtId="0" fontId="1" fillId="3" borderId="2" xfId="0" applyFont="1" applyFill="1" applyBorder="1" applyAlignment="1">
      <alignment horizontal="left" vertical="top"/>
    </xf>
    <xf numFmtId="0" fontId="1" fillId="3" borderId="19" xfId="0" applyFont="1" applyFill="1" applyBorder="1" applyAlignment="1">
      <alignment vertical="top" wrapText="1"/>
    </xf>
    <xf numFmtId="3" fontId="1" fillId="3" borderId="7" xfId="0" applyNumberFormat="1" applyFont="1" applyFill="1" applyBorder="1" applyAlignment="1">
      <alignment horizontal="center" vertical="top"/>
    </xf>
    <xf numFmtId="0" fontId="1" fillId="3" borderId="7" xfId="0" applyFont="1" applyFill="1" applyBorder="1" applyAlignment="1">
      <alignment vertical="top"/>
    </xf>
    <xf numFmtId="0" fontId="1" fillId="3" borderId="7" xfId="0" applyFont="1" applyFill="1" applyBorder="1" applyAlignment="1">
      <alignment vertical="top" wrapText="1"/>
    </xf>
    <xf numFmtId="0" fontId="1" fillId="3" borderId="7" xfId="0" applyFont="1" applyFill="1" applyBorder="1" applyAlignment="1">
      <alignment horizontal="center" vertical="top"/>
    </xf>
    <xf numFmtId="0" fontId="1" fillId="3" borderId="18" xfId="0" applyFont="1" applyFill="1" applyBorder="1" applyAlignment="1">
      <alignment vertical="top" wrapText="1"/>
    </xf>
    <xf numFmtId="3" fontId="1" fillId="3" borderId="3" xfId="0" applyNumberFormat="1" applyFont="1" applyFill="1" applyBorder="1" applyAlignment="1">
      <alignment horizontal="center" vertical="top"/>
    </xf>
    <xf numFmtId="0" fontId="1" fillId="3" borderId="3" xfId="0" applyFont="1" applyFill="1" applyBorder="1" applyAlignment="1">
      <alignment vertical="top"/>
    </xf>
    <xf numFmtId="0" fontId="1" fillId="3" borderId="3" xfId="0" applyFont="1" applyFill="1" applyBorder="1" applyAlignment="1">
      <alignment vertical="top" wrapText="1"/>
    </xf>
    <xf numFmtId="0" fontId="1" fillId="3" borderId="3" xfId="0" applyFont="1" applyFill="1" applyBorder="1" applyAlignment="1">
      <alignment horizontal="center" vertical="top"/>
    </xf>
    <xf numFmtId="0" fontId="1" fillId="4" borderId="34" xfId="0" applyFont="1" applyFill="1" applyBorder="1" applyAlignment="1">
      <alignment vertical="top"/>
    </xf>
    <xf numFmtId="0" fontId="1" fillId="4" borderId="34" xfId="0" applyFont="1" applyFill="1" applyBorder="1" applyAlignment="1">
      <alignment horizontal="center" vertical="top"/>
    </xf>
    <xf numFmtId="0" fontId="1" fillId="3" borderId="2" xfId="0" applyFont="1" applyFill="1" applyBorder="1" applyAlignment="1">
      <alignment horizontal="left" vertical="top" wrapText="1"/>
    </xf>
    <xf numFmtId="0" fontId="1" fillId="3" borderId="5" xfId="0" applyFont="1" applyFill="1" applyBorder="1" applyAlignment="1">
      <alignment horizontal="left" vertical="top" wrapText="1"/>
    </xf>
    <xf numFmtId="0" fontId="1" fillId="3" borderId="35" xfId="0" applyFont="1" applyFill="1" applyBorder="1" applyAlignment="1">
      <alignment horizontal="left" vertical="top" wrapText="1"/>
    </xf>
    <xf numFmtId="0" fontId="1" fillId="3" borderId="0" xfId="0" applyFont="1" applyFill="1" applyAlignment="1">
      <alignment vertical="top" wrapText="1"/>
    </xf>
    <xf numFmtId="3" fontId="1" fillId="3" borderId="9" xfId="0" applyNumberFormat="1" applyFont="1" applyFill="1" applyBorder="1" applyAlignment="1">
      <alignment horizontal="center" vertical="top"/>
    </xf>
    <xf numFmtId="0" fontId="1" fillId="3" borderId="9" xfId="0" applyFont="1" applyFill="1" applyBorder="1" applyAlignment="1">
      <alignment vertical="top"/>
    </xf>
    <xf numFmtId="3" fontId="2" fillId="0" borderId="32" xfId="0" applyNumberFormat="1" applyFont="1" applyBorder="1" applyAlignment="1">
      <alignment horizontal="center" vertical="top"/>
    </xf>
    <xf numFmtId="0" fontId="3" fillId="0" borderId="36" xfId="0" applyFont="1" applyBorder="1" applyAlignment="1">
      <alignment horizontal="left" vertical="top"/>
    </xf>
    <xf numFmtId="0" fontId="2" fillId="0" borderId="37" xfId="0" applyFont="1" applyBorder="1" applyAlignment="1">
      <alignment horizontal="left" vertical="top"/>
    </xf>
    <xf numFmtId="0" fontId="1" fillId="0" borderId="38" xfId="0" applyFont="1" applyBorder="1" applyAlignment="1">
      <alignment vertical="top"/>
    </xf>
    <xf numFmtId="0" fontId="1" fillId="0" borderId="39" xfId="0" applyFont="1" applyBorder="1" applyAlignment="1">
      <alignment vertical="top"/>
    </xf>
    <xf numFmtId="0" fontId="1" fillId="0" borderId="40" xfId="0" applyFont="1" applyBorder="1" applyAlignment="1">
      <alignment vertical="top"/>
    </xf>
    <xf numFmtId="0" fontId="1" fillId="0" borderId="41" xfId="0" applyFont="1" applyBorder="1" applyAlignment="1">
      <alignment vertical="top"/>
    </xf>
    <xf numFmtId="0" fontId="1" fillId="3" borderId="9" xfId="0" applyFont="1" applyFill="1" applyBorder="1" applyAlignment="1">
      <alignment horizontal="center" vertical="top"/>
    </xf>
    <xf numFmtId="0" fontId="1" fillId="3" borderId="9" xfId="0" applyFont="1" applyFill="1" applyBorder="1" applyAlignment="1">
      <alignment vertical="center" wrapText="1"/>
    </xf>
    <xf numFmtId="0" fontId="1" fillId="3" borderId="15" xfId="0" applyFont="1" applyFill="1" applyBorder="1" applyAlignment="1">
      <alignment vertical="top"/>
    </xf>
    <xf numFmtId="3" fontId="1" fillId="3" borderId="42" xfId="0" applyNumberFormat="1" applyFont="1" applyFill="1" applyBorder="1" applyAlignment="1">
      <alignment vertical="center"/>
    </xf>
    <xf numFmtId="0" fontId="1" fillId="3" borderId="42" xfId="0" applyFont="1" applyFill="1" applyBorder="1" applyAlignment="1">
      <alignment vertical="center"/>
    </xf>
    <xf numFmtId="0" fontId="1" fillId="3" borderId="42" xfId="0" applyFont="1" applyFill="1" applyBorder="1" applyAlignment="1">
      <alignment vertical="center" wrapText="1"/>
    </xf>
    <xf numFmtId="3" fontId="1" fillId="3" borderId="9" xfId="0" applyNumberFormat="1" applyFont="1" applyFill="1" applyBorder="1" applyAlignment="1">
      <alignment vertical="center"/>
    </xf>
    <xf numFmtId="0" fontId="1" fillId="3" borderId="9" xfId="0" applyFont="1" applyFill="1" applyBorder="1" applyAlignment="1">
      <alignment vertical="center"/>
    </xf>
    <xf numFmtId="0" fontId="4" fillId="3" borderId="34" xfId="0" applyFont="1" applyFill="1" applyBorder="1"/>
    <xf numFmtId="3" fontId="1" fillId="3" borderId="34" xfId="0" applyNumberFormat="1" applyFont="1" applyFill="1" applyBorder="1" applyAlignment="1">
      <alignment vertical="center"/>
    </xf>
    <xf numFmtId="0" fontId="1" fillId="3" borderId="34" xfId="0" applyFont="1" applyFill="1" applyBorder="1" applyAlignment="1">
      <alignment vertical="center"/>
    </xf>
    <xf numFmtId="0" fontId="1" fillId="3" borderId="34" xfId="0" applyFont="1" applyFill="1" applyBorder="1" applyAlignment="1">
      <alignment vertical="center" wrapText="1"/>
    </xf>
    <xf numFmtId="0" fontId="1" fillId="3" borderId="43" xfId="0" applyFont="1" applyFill="1" applyBorder="1" applyAlignment="1">
      <alignment vertical="center" wrapText="1"/>
    </xf>
    <xf numFmtId="3" fontId="1" fillId="3" borderId="43" xfId="0" applyNumberFormat="1" applyFont="1" applyFill="1" applyBorder="1" applyAlignment="1">
      <alignment vertical="center"/>
    </xf>
    <xf numFmtId="0" fontId="1" fillId="3" borderId="43" xfId="0" applyFont="1" applyFill="1" applyBorder="1" applyAlignment="1">
      <alignment vertical="center"/>
    </xf>
    <xf numFmtId="0" fontId="1" fillId="3" borderId="0" xfId="0" applyFont="1" applyFill="1" applyBorder="1" applyAlignment="1">
      <alignment vertical="top" wrapText="1"/>
    </xf>
    <xf numFmtId="0" fontId="1" fillId="3" borderId="44" xfId="0" applyFont="1" applyFill="1" applyBorder="1" applyAlignment="1">
      <alignment vertical="top"/>
    </xf>
    <xf numFmtId="0" fontId="1" fillId="3" borderId="31" xfId="0" applyFont="1" applyFill="1" applyBorder="1" applyAlignment="1">
      <alignment horizontal="left" vertical="top" wrapText="1"/>
    </xf>
    <xf numFmtId="0" fontId="1" fillId="3" borderId="26" xfId="0" applyFont="1" applyFill="1" applyBorder="1" applyAlignment="1">
      <alignment vertical="top" wrapText="1"/>
    </xf>
    <xf numFmtId="0" fontId="1" fillId="3" borderId="17" xfId="0" applyFont="1" applyFill="1" applyBorder="1" applyAlignment="1">
      <alignment vertical="top"/>
    </xf>
    <xf numFmtId="0" fontId="1" fillId="3" borderId="6" xfId="0" applyFont="1" applyFill="1" applyBorder="1" applyAlignment="1">
      <alignment horizontal="left" vertical="top" wrapText="1"/>
    </xf>
    <xf numFmtId="0" fontId="1" fillId="0" borderId="34" xfId="0" applyFont="1" applyBorder="1" applyAlignment="1">
      <alignment vertical="top" wrapText="1"/>
    </xf>
    <xf numFmtId="3" fontId="1" fillId="0" borderId="34" xfId="0" applyNumberFormat="1" applyFont="1" applyBorder="1" applyAlignment="1">
      <alignment horizontal="center" vertical="top"/>
    </xf>
    <xf numFmtId="0" fontId="1" fillId="0" borderId="34" xfId="0" applyFont="1" applyBorder="1" applyAlignment="1">
      <alignment vertical="top"/>
    </xf>
    <xf numFmtId="0" fontId="1" fillId="0" borderId="34" xfId="0" applyFont="1" applyBorder="1" applyAlignment="1">
      <alignment horizontal="center" vertical="top"/>
    </xf>
    <xf numFmtId="0" fontId="1" fillId="0" borderId="34" xfId="0" applyFont="1" applyBorder="1" applyAlignment="1">
      <alignment horizontal="left" vertical="top" wrapText="1"/>
    </xf>
    <xf numFmtId="0" fontId="1" fillId="0" borderId="43" xfId="0" applyFont="1" applyBorder="1" applyAlignment="1">
      <alignment vertical="top" wrapText="1"/>
    </xf>
    <xf numFmtId="0" fontId="3" fillId="0" borderId="0" xfId="0" applyFont="1"/>
    <xf numFmtId="0" fontId="1" fillId="3" borderId="34" xfId="0" applyFont="1" applyFill="1" applyBorder="1" applyAlignment="1">
      <alignment vertical="top" wrapText="1"/>
    </xf>
    <xf numFmtId="0" fontId="1" fillId="3" borderId="0" xfId="0" applyFont="1" applyFill="1" applyBorder="1" applyAlignment="1">
      <alignment vertical="top"/>
    </xf>
    <xf numFmtId="0" fontId="1" fillId="2" borderId="0" xfId="0" applyFont="1" applyFill="1" applyBorder="1" applyAlignment="1">
      <alignment vertical="top"/>
    </xf>
    <xf numFmtId="0" fontId="1" fillId="0" borderId="15" xfId="0" applyFont="1" applyBorder="1" applyAlignment="1">
      <alignment vertical="top"/>
    </xf>
    <xf numFmtId="0" fontId="2" fillId="2" borderId="12" xfId="0" applyFont="1" applyFill="1" applyBorder="1" applyAlignment="1">
      <alignment vertical="top"/>
    </xf>
    <xf numFmtId="0" fontId="1" fillId="0" borderId="45" xfId="0" applyFont="1" applyBorder="1" applyAlignment="1">
      <alignment vertical="top"/>
    </xf>
    <xf numFmtId="3" fontId="1" fillId="2" borderId="42" xfId="0" applyNumberFormat="1" applyFont="1" applyFill="1" applyBorder="1" applyAlignment="1">
      <alignment horizontal="center" vertical="top"/>
    </xf>
    <xf numFmtId="0" fontId="1" fillId="0" borderId="46" xfId="0" applyFont="1" applyBorder="1" applyAlignment="1">
      <alignment vertical="top" wrapText="1"/>
    </xf>
    <xf numFmtId="3" fontId="1" fillId="0" borderId="47" xfId="0" applyNumberFormat="1" applyFont="1" applyBorder="1" applyAlignment="1">
      <alignment horizontal="center" vertical="top"/>
    </xf>
    <xf numFmtId="0" fontId="1" fillId="0" borderId="47" xfId="0" applyFont="1" applyBorder="1" applyAlignment="1">
      <alignment vertical="top"/>
    </xf>
    <xf numFmtId="0" fontId="1" fillId="0" borderId="47" xfId="0" applyFont="1" applyBorder="1" applyAlignment="1">
      <alignment horizontal="center" vertical="top"/>
    </xf>
    <xf numFmtId="0" fontId="1" fillId="0" borderId="47" xfId="0" applyFont="1" applyBorder="1" applyAlignment="1">
      <alignment vertical="top" wrapText="1"/>
    </xf>
    <xf numFmtId="0" fontId="1" fillId="0" borderId="35" xfId="0" applyFont="1" applyBorder="1" applyAlignment="1">
      <alignment horizontal="left" vertical="top" wrapText="1"/>
    </xf>
    <xf numFmtId="3" fontId="1" fillId="0" borderId="42" xfId="0" applyNumberFormat="1" applyFont="1" applyBorder="1" applyAlignment="1">
      <alignment horizontal="center" vertical="top"/>
    </xf>
    <xf numFmtId="0" fontId="1" fillId="0" borderId="42" xfId="0" applyFont="1" applyBorder="1" applyAlignment="1">
      <alignment vertical="top"/>
    </xf>
    <xf numFmtId="0" fontId="1" fillId="0" borderId="42" xfId="0" applyFont="1" applyBorder="1" applyAlignment="1">
      <alignment horizontal="center" vertical="top"/>
    </xf>
    <xf numFmtId="0" fontId="1" fillId="2" borderId="34" xfId="0" applyFont="1" applyFill="1" applyBorder="1" applyAlignment="1">
      <alignment vertical="top" wrapText="1"/>
    </xf>
    <xf numFmtId="3" fontId="1" fillId="2" borderId="34" xfId="0" applyNumberFormat="1" applyFont="1" applyFill="1" applyBorder="1" applyAlignment="1">
      <alignment horizontal="center" vertical="top"/>
    </xf>
    <xf numFmtId="0" fontId="1" fillId="3" borderId="48" xfId="0" applyFont="1" applyFill="1" applyBorder="1" applyAlignment="1">
      <alignment vertical="top" wrapText="1"/>
    </xf>
    <xf numFmtId="0" fontId="1" fillId="3" borderId="46" xfId="0" applyFont="1" applyFill="1" applyBorder="1" applyAlignment="1">
      <alignment vertical="top" wrapText="1"/>
    </xf>
    <xf numFmtId="3" fontId="1" fillId="3" borderId="47" xfId="0" applyNumberFormat="1" applyFont="1" applyFill="1" applyBorder="1" applyAlignment="1">
      <alignment horizontal="center" vertical="top"/>
    </xf>
    <xf numFmtId="0" fontId="1" fillId="3" borderId="47" xfId="0" applyFont="1" applyFill="1" applyBorder="1" applyAlignment="1">
      <alignment vertical="top"/>
    </xf>
    <xf numFmtId="0" fontId="3" fillId="5" borderId="34" xfId="0" applyFont="1" applyFill="1" applyBorder="1"/>
    <xf numFmtId="0" fontId="3" fillId="5" borderId="34" xfId="0" applyFont="1" applyFill="1" applyBorder="1" applyAlignment="1">
      <alignment horizontal="center"/>
    </xf>
    <xf numFmtId="0" fontId="2" fillId="5" borderId="49" xfId="0" applyFont="1" applyFill="1" applyBorder="1" applyAlignment="1">
      <alignment horizontal="center" vertical="top" wrapText="1"/>
    </xf>
    <xf numFmtId="3" fontId="2" fillId="5" borderId="32" xfId="0" applyNumberFormat="1" applyFont="1" applyFill="1" applyBorder="1" applyAlignment="1">
      <alignment horizontal="center" vertical="top"/>
    </xf>
    <xf numFmtId="0" fontId="2" fillId="5" borderId="32" xfId="0" applyFont="1" applyFill="1" applyBorder="1" applyAlignment="1">
      <alignment horizontal="center" vertical="top"/>
    </xf>
    <xf numFmtId="0" fontId="1" fillId="2" borderId="34" xfId="0" applyFont="1" applyFill="1" applyBorder="1" applyAlignment="1">
      <alignment horizontal="left" vertical="top" wrapText="1"/>
    </xf>
    <xf numFmtId="3" fontId="1" fillId="3" borderId="34" xfId="0" applyNumberFormat="1" applyFont="1" applyFill="1" applyBorder="1" applyAlignment="1">
      <alignment horizontal="center" vertical="top"/>
    </xf>
    <xf numFmtId="0" fontId="1" fillId="3" borderId="34" xfId="0" applyFont="1" applyFill="1" applyBorder="1" applyAlignment="1">
      <alignment vertical="top"/>
    </xf>
    <xf numFmtId="0" fontId="1" fillId="2" borderId="34" xfId="0" applyFont="1" applyFill="1" applyBorder="1" applyAlignment="1">
      <alignment horizontal="left" vertical="top"/>
    </xf>
    <xf numFmtId="0" fontId="3" fillId="0" borderId="0" xfId="0" applyFont="1" applyBorder="1" applyAlignment="1">
      <alignment horizontal="left" vertical="top"/>
    </xf>
    <xf numFmtId="0" fontId="2" fillId="2" borderId="34" xfId="0" applyFont="1" applyFill="1" applyBorder="1" applyAlignment="1">
      <alignment vertical="top"/>
    </xf>
    <xf numFmtId="0" fontId="2" fillId="0" borderId="34" xfId="0" applyFont="1" applyBorder="1" applyAlignment="1">
      <alignment vertical="top"/>
    </xf>
    <xf numFmtId="0" fontId="2" fillId="0" borderId="0" xfId="0" applyFont="1" applyBorder="1" applyAlignment="1">
      <alignment horizontal="center" vertical="top"/>
    </xf>
    <xf numFmtId="0" fontId="2" fillId="0" borderId="0" xfId="0" applyFont="1" applyBorder="1" applyAlignment="1">
      <alignment horizontal="center" vertical="top" wrapText="1"/>
    </xf>
    <xf numFmtId="0" fontId="2" fillId="0" borderId="39" xfId="0" applyFont="1" applyBorder="1" applyAlignment="1">
      <alignment horizontal="left" vertical="top"/>
    </xf>
    <xf numFmtId="0" fontId="1" fillId="3" borderId="9" xfId="0" applyFont="1" applyFill="1" applyBorder="1" applyAlignment="1">
      <alignment horizontal="center" vertical="center"/>
    </xf>
    <xf numFmtId="0" fontId="4" fillId="0" borderId="0" xfId="0" applyFont="1"/>
    <xf numFmtId="0" fontId="4" fillId="0" borderId="0" xfId="0" applyFont="1" applyAlignment="1">
      <alignment wrapText="1"/>
    </xf>
    <xf numFmtId="0" fontId="4" fillId="0" borderId="0" xfId="0" applyFont="1" applyAlignment="1">
      <alignment horizontal="center"/>
    </xf>
    <xf numFmtId="0" fontId="4" fillId="0" borderId="34" xfId="0" applyFont="1" applyBorder="1"/>
    <xf numFmtId="0" fontId="4" fillId="3" borderId="34" xfId="0" applyFont="1" applyFill="1" applyBorder="1" applyAlignment="1">
      <alignment horizontal="center"/>
    </xf>
    <xf numFmtId="0" fontId="4" fillId="0" borderId="34" xfId="0" applyFont="1" applyBorder="1" applyAlignment="1">
      <alignment horizontal="center"/>
    </xf>
    <xf numFmtId="0" fontId="4" fillId="0" borderId="34" xfId="0" applyFont="1" applyBorder="1" applyAlignment="1">
      <alignment vertical="center"/>
    </xf>
    <xf numFmtId="0" fontId="4" fillId="0" borderId="34" xfId="0" applyFont="1" applyBorder="1" applyAlignment="1">
      <alignment horizontal="center" vertical="center"/>
    </xf>
    <xf numFmtId="0" fontId="4" fillId="0" borderId="34" xfId="0" applyFont="1" applyFill="1" applyBorder="1" applyAlignment="1">
      <alignment horizontal="center" vertical="center"/>
    </xf>
    <xf numFmtId="0" fontId="4" fillId="3" borderId="34" xfId="0" applyFont="1" applyFill="1" applyBorder="1" applyAlignment="1">
      <alignment vertical="center" wrapText="1"/>
    </xf>
    <xf numFmtId="0" fontId="4" fillId="0" borderId="34" xfId="0" applyFont="1" applyBorder="1" applyAlignment="1">
      <alignment horizontal="left" vertical="center" wrapText="1"/>
    </xf>
    <xf numFmtId="0" fontId="4" fillId="0" borderId="34" xfId="0" applyFont="1" applyFill="1" applyBorder="1"/>
    <xf numFmtId="0" fontId="4" fillId="0" borderId="34" xfId="0" applyFont="1" applyFill="1" applyBorder="1" applyAlignment="1">
      <alignment horizontal="center"/>
    </xf>
    <xf numFmtId="0" fontId="3" fillId="0" borderId="34" xfId="0" applyFont="1" applyBorder="1"/>
    <xf numFmtId="0" fontId="4" fillId="0" borderId="34" xfId="0" applyFont="1" applyBorder="1" applyAlignment="1">
      <alignment wrapText="1"/>
    </xf>
    <xf numFmtId="0" fontId="4" fillId="3" borderId="34" xfId="0" applyFont="1" applyFill="1" applyBorder="1" applyAlignment="1">
      <alignment horizontal="center" vertical="center"/>
    </xf>
    <xf numFmtId="3" fontId="1" fillId="0" borderId="51" xfId="0" applyNumberFormat="1" applyFont="1" applyBorder="1" applyAlignment="1">
      <alignment horizontal="center" vertical="top"/>
    </xf>
    <xf numFmtId="0" fontId="1" fillId="3" borderId="25" xfId="0" applyFont="1" applyFill="1" applyBorder="1" applyAlignment="1">
      <alignment vertical="top" wrapText="1"/>
    </xf>
    <xf numFmtId="0" fontId="1" fillId="3" borderId="0" xfId="0" applyFont="1" applyFill="1" applyAlignment="1">
      <alignment vertical="top"/>
    </xf>
    <xf numFmtId="0" fontId="1" fillId="3" borderId="34" xfId="0" applyFont="1" applyFill="1" applyBorder="1" applyAlignment="1">
      <alignment horizontal="center" vertical="top"/>
    </xf>
    <xf numFmtId="0" fontId="4" fillId="4" borderId="34" xfId="0" applyFont="1" applyFill="1" applyBorder="1"/>
    <xf numFmtId="0" fontId="4" fillId="4" borderId="34" xfId="0" applyFont="1" applyFill="1" applyBorder="1" applyAlignment="1">
      <alignment horizontal="center"/>
    </xf>
    <xf numFmtId="0" fontId="4" fillId="6" borderId="34" xfId="0" applyFont="1" applyFill="1" applyBorder="1"/>
    <xf numFmtId="0" fontId="4" fillId="0" borderId="34" xfId="0" applyFont="1" applyBorder="1" applyAlignment="1">
      <alignment horizontal="right"/>
    </xf>
    <xf numFmtId="0" fontId="8" fillId="5" borderId="34" xfId="1" applyFont="1" applyFill="1" applyBorder="1"/>
    <xf numFmtId="0" fontId="8" fillId="5" borderId="34" xfId="1" applyFont="1" applyFill="1" applyBorder="1" applyAlignment="1">
      <alignment horizontal="center"/>
    </xf>
    <xf numFmtId="0" fontId="9" fillId="3" borderId="34" xfId="1" applyFont="1" applyFill="1" applyBorder="1"/>
    <xf numFmtId="0" fontId="9" fillId="0" borderId="43" xfId="1" applyFont="1" applyBorder="1"/>
    <xf numFmtId="0" fontId="9" fillId="0" borderId="34" xfId="1" applyFont="1" applyBorder="1"/>
    <xf numFmtId="0" fontId="9" fillId="7" borderId="34" xfId="1" applyFont="1" applyFill="1" applyBorder="1"/>
    <xf numFmtId="0" fontId="9" fillId="7" borderId="42" xfId="1" applyFont="1" applyFill="1" applyBorder="1"/>
    <xf numFmtId="0" fontId="9" fillId="3" borderId="42" xfId="1" applyFont="1" applyFill="1" applyBorder="1"/>
    <xf numFmtId="0" fontId="9" fillId="0" borderId="34" xfId="1" applyFont="1" applyFill="1" applyBorder="1"/>
    <xf numFmtId="0" fontId="4" fillId="0" borderId="34" xfId="0" applyFont="1" applyBorder="1" applyAlignment="1">
      <alignment horizontal="center" vertical="center" wrapText="1"/>
    </xf>
    <xf numFmtId="0" fontId="9" fillId="0" borderId="34" xfId="0" applyFont="1" applyBorder="1" applyAlignment="1">
      <alignment horizontal="center" vertical="center" wrapText="1"/>
    </xf>
    <xf numFmtId="3" fontId="1" fillId="3" borderId="34" xfId="0" applyNumberFormat="1" applyFont="1" applyFill="1" applyBorder="1" applyAlignment="1">
      <alignment horizontal="center" vertical="center"/>
    </xf>
    <xf numFmtId="0" fontId="1" fillId="3" borderId="34" xfId="0" applyFont="1" applyFill="1" applyBorder="1" applyAlignment="1">
      <alignment horizontal="left" vertical="center" wrapText="1"/>
    </xf>
    <xf numFmtId="0" fontId="1" fillId="3" borderId="34" xfId="0" applyFont="1" applyFill="1" applyBorder="1" applyAlignment="1">
      <alignment horizontal="left" vertical="center"/>
    </xf>
    <xf numFmtId="3" fontId="2" fillId="2" borderId="34" xfId="0" applyNumberFormat="1" applyFont="1" applyFill="1" applyBorder="1" applyAlignment="1">
      <alignment horizontal="center" vertical="top"/>
    </xf>
    <xf numFmtId="0" fontId="1" fillId="0" borderId="34" xfId="0" applyFont="1" applyBorder="1" applyAlignment="1">
      <alignment horizontal="left" vertical="top"/>
    </xf>
    <xf numFmtId="0" fontId="4" fillId="0" borderId="0" xfId="0" applyFont="1" applyAlignment="1">
      <alignment horizontal="left"/>
    </xf>
    <xf numFmtId="0" fontId="1" fillId="0" borderId="26" xfId="0" applyFont="1" applyBorder="1" applyAlignment="1">
      <alignment horizontal="left" vertical="center" wrapText="1"/>
    </xf>
    <xf numFmtId="3" fontId="1" fillId="0" borderId="2" xfId="0" applyNumberFormat="1" applyFont="1" applyBorder="1" applyAlignment="1">
      <alignment horizontal="center" vertical="center"/>
    </xf>
    <xf numFmtId="0" fontId="1" fillId="0" borderId="2" xfId="0" applyFont="1" applyBorder="1" applyAlignment="1">
      <alignment horizontal="left" vertical="center"/>
    </xf>
    <xf numFmtId="0" fontId="1" fillId="0" borderId="2" xfId="0" applyFont="1" applyBorder="1" applyAlignment="1">
      <alignment horizontal="left" vertical="center" wrapText="1"/>
    </xf>
    <xf numFmtId="0" fontId="1" fillId="0" borderId="47" xfId="0" applyFont="1" applyBorder="1" applyAlignment="1">
      <alignment horizontal="left" vertical="center" wrapText="1"/>
    </xf>
    <xf numFmtId="0" fontId="1" fillId="0" borderId="1" xfId="0" applyFont="1" applyBorder="1" applyAlignment="1">
      <alignment horizontal="left" vertical="center" wrapText="1"/>
    </xf>
    <xf numFmtId="3" fontId="1" fillId="3" borderId="2" xfId="0" applyNumberFormat="1" applyFont="1" applyFill="1" applyBorder="1" applyAlignment="1">
      <alignment horizontal="center" vertical="center"/>
    </xf>
    <xf numFmtId="0" fontId="1" fillId="3" borderId="52" xfId="0" applyFont="1" applyFill="1" applyBorder="1" applyAlignment="1">
      <alignment vertical="top" wrapText="1"/>
    </xf>
    <xf numFmtId="0" fontId="2" fillId="8" borderId="12" xfId="0" applyFont="1" applyFill="1" applyBorder="1" applyAlignment="1">
      <alignment vertical="top"/>
    </xf>
    <xf numFmtId="0" fontId="2" fillId="8" borderId="0" xfId="0" applyFont="1" applyFill="1" applyBorder="1" applyAlignment="1">
      <alignment vertical="top"/>
    </xf>
    <xf numFmtId="0" fontId="1" fillId="8" borderId="26" xfId="0" applyFont="1" applyFill="1" applyBorder="1" applyAlignment="1">
      <alignment vertical="top" wrapText="1"/>
    </xf>
    <xf numFmtId="3" fontId="2" fillId="8" borderId="2" xfId="0" applyNumberFormat="1" applyFont="1" applyFill="1" applyBorder="1" applyAlignment="1">
      <alignment horizontal="center" vertical="top"/>
    </xf>
    <xf numFmtId="0" fontId="2" fillId="8" borderId="2" xfId="0" applyFont="1" applyFill="1" applyBorder="1" applyAlignment="1">
      <alignment vertical="top"/>
    </xf>
    <xf numFmtId="0" fontId="2" fillId="8" borderId="2" xfId="0" applyFont="1" applyFill="1" applyBorder="1" applyAlignment="1">
      <alignment horizontal="center" vertical="top"/>
    </xf>
    <xf numFmtId="0" fontId="2" fillId="8" borderId="2" xfId="0" applyFont="1" applyFill="1" applyBorder="1" applyAlignment="1">
      <alignment vertical="top" wrapText="1"/>
    </xf>
    <xf numFmtId="0" fontId="2" fillId="8" borderId="5" xfId="0" applyFont="1" applyFill="1" applyBorder="1" applyAlignment="1">
      <alignment horizontal="left" vertical="top" wrapText="1"/>
    </xf>
    <xf numFmtId="11" fontId="1" fillId="0" borderId="2" xfId="0" applyNumberFormat="1" applyFont="1" applyBorder="1" applyAlignment="1">
      <alignment vertical="top"/>
    </xf>
    <xf numFmtId="0" fontId="1" fillId="3" borderId="47" xfId="0" applyFont="1" applyFill="1" applyBorder="1" applyAlignment="1">
      <alignment horizontal="left" vertical="top" wrapText="1"/>
    </xf>
    <xf numFmtId="0" fontId="1" fillId="3" borderId="47" xfId="0" applyFont="1" applyFill="1" applyBorder="1" applyAlignment="1">
      <alignment horizontal="center" vertical="top"/>
    </xf>
    <xf numFmtId="0" fontId="1" fillId="0" borderId="1" xfId="0" applyFont="1" applyBorder="1" applyAlignment="1">
      <alignment horizontal="center" vertical="center"/>
    </xf>
    <xf numFmtId="0" fontId="1" fillId="0" borderId="53" xfId="0" applyFont="1" applyBorder="1" applyAlignment="1">
      <alignment horizontal="left" vertical="top" wrapText="1"/>
    </xf>
    <xf numFmtId="0" fontId="1" fillId="3" borderId="5" xfId="0" applyFont="1" applyFill="1" applyBorder="1" applyAlignment="1">
      <alignment vertical="top" wrapText="1"/>
    </xf>
    <xf numFmtId="0" fontId="1" fillId="0" borderId="54" xfId="0" applyFont="1" applyBorder="1" applyAlignment="1">
      <alignment vertical="top" wrapText="1"/>
    </xf>
    <xf numFmtId="3" fontId="1" fillId="0" borderId="43" xfId="0" applyNumberFormat="1" applyFont="1" applyBorder="1" applyAlignment="1">
      <alignment horizontal="center" vertical="top"/>
    </xf>
    <xf numFmtId="0" fontId="1" fillId="0" borderId="43" xfId="0" applyFont="1" applyBorder="1" applyAlignment="1">
      <alignment vertical="top"/>
    </xf>
    <xf numFmtId="0" fontId="1" fillId="0" borderId="43" xfId="0" applyFont="1" applyBorder="1" applyAlignment="1">
      <alignment horizontal="center" vertical="top"/>
    </xf>
    <xf numFmtId="0" fontId="1" fillId="0" borderId="9" xfId="0" applyFont="1" applyBorder="1" applyAlignment="1">
      <alignment horizontal="center" vertical="center"/>
    </xf>
    <xf numFmtId="0" fontId="1" fillId="0" borderId="9" xfId="0" applyFont="1" applyBorder="1" applyAlignment="1">
      <alignment horizontal="left" vertical="center"/>
    </xf>
    <xf numFmtId="0" fontId="1" fillId="0" borderId="31" xfId="0" applyFont="1" applyBorder="1" applyAlignment="1">
      <alignment horizontal="left" vertical="center" wrapText="1"/>
    </xf>
    <xf numFmtId="3" fontId="1" fillId="0" borderId="1" xfId="0" applyNumberFormat="1" applyFont="1" applyBorder="1" applyAlignment="1">
      <alignment horizontal="left" vertical="center"/>
    </xf>
    <xf numFmtId="0" fontId="1" fillId="0" borderId="1" xfId="0" applyFont="1" applyBorder="1" applyAlignment="1">
      <alignment horizontal="left" vertical="center"/>
    </xf>
    <xf numFmtId="0" fontId="1" fillId="0" borderId="4" xfId="0" applyFont="1" applyBorder="1" applyAlignment="1">
      <alignment horizontal="left" vertical="center" wrapText="1"/>
    </xf>
    <xf numFmtId="0" fontId="1" fillId="0" borderId="48" xfId="0" applyFont="1" applyBorder="1" applyAlignment="1">
      <alignment vertical="top" wrapText="1"/>
    </xf>
    <xf numFmtId="3" fontId="1" fillId="0" borderId="47" xfId="0" applyNumberFormat="1" applyFont="1" applyBorder="1" applyAlignment="1">
      <alignment horizontal="left" vertical="center"/>
    </xf>
    <xf numFmtId="0" fontId="1" fillId="0" borderId="47" xfId="0" applyFont="1" applyBorder="1" applyAlignment="1">
      <alignment horizontal="left" vertical="center"/>
    </xf>
    <xf numFmtId="0" fontId="1" fillId="0" borderId="9" xfId="0" applyFont="1" applyBorder="1" applyAlignment="1">
      <alignment horizontal="left" vertical="center" wrapText="1"/>
    </xf>
    <xf numFmtId="0" fontId="1" fillId="0" borderId="47" xfId="0" applyFont="1" applyBorder="1" applyAlignment="1">
      <alignment horizontal="center" vertical="center"/>
    </xf>
    <xf numFmtId="0" fontId="1" fillId="0" borderId="35" xfId="0" applyFont="1" applyBorder="1" applyAlignment="1">
      <alignment horizontal="left" vertical="center" wrapText="1"/>
    </xf>
    <xf numFmtId="0" fontId="1" fillId="0" borderId="50" xfId="0" applyFont="1" applyBorder="1" applyAlignment="1">
      <alignment vertical="top" wrapText="1"/>
    </xf>
    <xf numFmtId="3" fontId="1" fillId="0" borderId="52" xfId="0" applyNumberFormat="1" applyFont="1" applyBorder="1" applyAlignment="1">
      <alignment horizontal="left" vertical="center"/>
    </xf>
    <xf numFmtId="3" fontId="1" fillId="0" borderId="34" xfId="0" applyNumberFormat="1" applyFont="1" applyBorder="1" applyAlignment="1">
      <alignment horizontal="left" vertical="center"/>
    </xf>
    <xf numFmtId="0" fontId="1" fillId="0" borderId="34" xfId="0" applyFont="1" applyBorder="1" applyAlignment="1">
      <alignment horizontal="left" vertical="center"/>
    </xf>
    <xf numFmtId="0" fontId="1" fillId="0" borderId="34" xfId="0" applyFont="1" applyBorder="1" applyAlignment="1">
      <alignment horizontal="left" vertical="center" wrapText="1"/>
    </xf>
    <xf numFmtId="0" fontId="1" fillId="0" borderId="34" xfId="0" applyFont="1" applyBorder="1" applyAlignment="1">
      <alignment horizontal="center" vertical="center"/>
    </xf>
    <xf numFmtId="0" fontId="1" fillId="0" borderId="44" xfId="0" applyFont="1" applyBorder="1" applyAlignment="1">
      <alignment vertical="top" wrapText="1"/>
    </xf>
    <xf numFmtId="3" fontId="1" fillId="3" borderId="1" xfId="0" applyNumberFormat="1" applyFont="1" applyFill="1" applyBorder="1" applyAlignment="1">
      <alignment horizontal="center" vertical="center"/>
    </xf>
    <xf numFmtId="0" fontId="1" fillId="3" borderId="1" xfId="0" applyFont="1" applyFill="1" applyBorder="1" applyAlignment="1">
      <alignment vertical="center"/>
    </xf>
    <xf numFmtId="0" fontId="1" fillId="3" borderId="1" xfId="0" applyFont="1" applyFill="1" applyBorder="1" applyAlignment="1">
      <alignment vertical="center" wrapText="1"/>
    </xf>
    <xf numFmtId="0" fontId="1" fillId="3" borderId="42" xfId="0" applyFont="1" applyFill="1" applyBorder="1" applyAlignment="1">
      <alignment vertical="top" wrapText="1"/>
    </xf>
    <xf numFmtId="11" fontId="1" fillId="3" borderId="3" xfId="0" applyNumberFormat="1" applyFont="1" applyFill="1" applyBorder="1" applyAlignment="1">
      <alignment vertical="top" wrapText="1"/>
    </xf>
    <xf numFmtId="3" fontId="3" fillId="0" borderId="0" xfId="0" applyNumberFormat="1" applyFont="1" applyBorder="1" applyAlignment="1">
      <alignment horizontal="center" vertical="top"/>
    </xf>
    <xf numFmtId="0" fontId="3" fillId="0" borderId="0" xfId="0" applyFont="1" applyBorder="1" applyAlignment="1">
      <alignment horizontal="center" vertical="top"/>
    </xf>
    <xf numFmtId="0" fontId="3" fillId="0" borderId="0" xfId="0" applyFont="1" applyBorder="1" applyAlignment="1">
      <alignment horizontal="center" vertical="top" wrapText="1"/>
    </xf>
    <xf numFmtId="0" fontId="3" fillId="0" borderId="50" xfId="0" applyFont="1" applyBorder="1" applyAlignment="1">
      <alignment horizontal="center" vertical="top" wrapText="1"/>
    </xf>
    <xf numFmtId="0" fontId="3" fillId="0" borderId="34" xfId="0" applyFont="1" applyBorder="1" applyAlignment="1">
      <alignment horizontal="center"/>
    </xf>
    <xf numFmtId="3" fontId="3" fillId="0" borderId="10" xfId="0" applyNumberFormat="1" applyFont="1" applyBorder="1" applyAlignment="1">
      <alignment horizontal="center" vertical="top"/>
    </xf>
    <xf numFmtId="0" fontId="3" fillId="0" borderId="10" xfId="0" applyFont="1" applyBorder="1" applyAlignment="1">
      <alignment horizontal="center" vertical="top"/>
    </xf>
    <xf numFmtId="0" fontId="3" fillId="0" borderId="10" xfId="0" applyFont="1" applyBorder="1" applyAlignment="1">
      <alignment horizontal="center" vertical="top" wrapText="1"/>
    </xf>
    <xf numFmtId="0" fontId="3" fillId="0" borderId="30" xfId="0" applyFont="1" applyBorder="1" applyAlignment="1">
      <alignment horizontal="center" vertical="top" wrapText="1"/>
    </xf>
    <xf numFmtId="0" fontId="1" fillId="3" borderId="55" xfId="0" applyFont="1" applyFill="1" applyBorder="1" applyAlignment="1">
      <alignment vertical="center" wrapText="1"/>
    </xf>
    <xf numFmtId="0" fontId="1" fillId="3" borderId="4" xfId="0" applyFont="1" applyFill="1" applyBorder="1" applyAlignment="1">
      <alignment vertical="center" wrapText="1"/>
    </xf>
    <xf numFmtId="0" fontId="1" fillId="3" borderId="42" xfId="0" applyFont="1" applyFill="1" applyBorder="1" applyAlignment="1">
      <alignment vertical="center"/>
    </xf>
    <xf numFmtId="0" fontId="1" fillId="3" borderId="1" xfId="0" applyFont="1" applyFill="1" applyBorder="1" applyAlignment="1">
      <alignment vertical="center"/>
    </xf>
    <xf numFmtId="3" fontId="1" fillId="3" borderId="9" xfId="0" applyNumberFormat="1" applyFont="1" applyFill="1" applyBorder="1" applyAlignment="1">
      <alignment horizontal="center" vertical="center"/>
    </xf>
    <xf numFmtId="3" fontId="1" fillId="3" borderId="43" xfId="0" applyNumberFormat="1" applyFont="1" applyFill="1" applyBorder="1" applyAlignment="1">
      <alignment horizontal="center" vertical="center"/>
    </xf>
    <xf numFmtId="0" fontId="1" fillId="0" borderId="42" xfId="0" applyFont="1" applyBorder="1" applyAlignment="1">
      <alignment horizontal="left" vertical="top" wrapText="1"/>
    </xf>
    <xf numFmtId="0" fontId="1" fillId="0" borderId="1" xfId="0" applyFont="1" applyBorder="1" applyAlignment="1">
      <alignment horizontal="left" vertical="top" wrapText="1"/>
    </xf>
    <xf numFmtId="0" fontId="1" fillId="0" borderId="42" xfId="0" applyFont="1" applyBorder="1" applyAlignment="1">
      <alignment horizontal="center" vertical="center"/>
    </xf>
    <xf numFmtId="0" fontId="1" fillId="0" borderId="1" xfId="0" applyFont="1" applyBorder="1" applyAlignment="1">
      <alignment horizontal="center" vertical="center"/>
    </xf>
    <xf numFmtId="0" fontId="1" fillId="0" borderId="42" xfId="0" applyFont="1" applyBorder="1" applyAlignment="1">
      <alignment horizontal="left" vertical="center" wrapText="1"/>
    </xf>
    <xf numFmtId="0" fontId="1" fillId="0" borderId="43" xfId="0" applyFont="1" applyBorder="1" applyAlignment="1">
      <alignment horizontal="left" vertical="center" wrapText="1"/>
    </xf>
    <xf numFmtId="0" fontId="1" fillId="0" borderId="43" xfId="0" applyFont="1" applyBorder="1" applyAlignment="1">
      <alignment horizontal="center" vertical="center"/>
    </xf>
    <xf numFmtId="0" fontId="1" fillId="3" borderId="42" xfId="0" applyFont="1" applyFill="1" applyBorder="1" applyAlignment="1">
      <alignment vertical="center" wrapText="1"/>
    </xf>
    <xf numFmtId="0" fontId="1" fillId="3" borderId="1" xfId="0" applyFont="1" applyFill="1" applyBorder="1" applyAlignment="1">
      <alignment vertical="center" wrapText="1"/>
    </xf>
    <xf numFmtId="0" fontId="1" fillId="0" borderId="47" xfId="0" applyFont="1" applyBorder="1" applyAlignment="1">
      <alignment horizontal="left" vertical="center" wrapText="1"/>
    </xf>
    <xf numFmtId="0" fontId="1" fillId="0" borderId="1" xfId="0" applyFont="1" applyBorder="1" applyAlignment="1">
      <alignment horizontal="left" vertical="center" wrapText="1"/>
    </xf>
    <xf numFmtId="0" fontId="4" fillId="0" borderId="34" xfId="0" applyFont="1" applyBorder="1" applyAlignment="1">
      <alignment horizontal="center" vertical="center"/>
    </xf>
    <xf numFmtId="0" fontId="4" fillId="0" borderId="34" xfId="0" applyFont="1" applyBorder="1" applyAlignment="1">
      <alignment horizontal="left" vertical="center"/>
    </xf>
    <xf numFmtId="0" fontId="4" fillId="0" borderId="34" xfId="0" applyFont="1" applyBorder="1" applyAlignment="1">
      <alignment horizontal="left" vertical="center" wrapText="1"/>
    </xf>
    <xf numFmtId="0" fontId="4" fillId="0" borderId="34" xfId="0" applyFont="1" applyBorder="1" applyAlignment="1">
      <alignment horizontal="center" vertical="center" wrapText="1"/>
    </xf>
    <xf numFmtId="0" fontId="3" fillId="0" borderId="34" xfId="0" applyFont="1" applyBorder="1" applyAlignment="1">
      <alignment horizontal="center"/>
    </xf>
    <xf numFmtId="0" fontId="4" fillId="0" borderId="34" xfId="0" applyFont="1" applyBorder="1" applyAlignment="1">
      <alignment horizontal="left" vertical="top" wrapText="1"/>
    </xf>
    <xf numFmtId="0" fontId="4" fillId="0" borderId="34" xfId="0" applyFont="1" applyBorder="1" applyAlignment="1">
      <alignment horizontal="left" vertical="top"/>
    </xf>
    <xf numFmtId="0" fontId="5" fillId="5" borderId="0" xfId="0" applyFont="1" applyFill="1" applyAlignment="1">
      <alignment horizontal="left"/>
    </xf>
    <xf numFmtId="0" fontId="1" fillId="5" borderId="56" xfId="0" applyFont="1" applyFill="1" applyBorder="1" applyAlignment="1">
      <alignment horizontal="center" vertical="top"/>
    </xf>
    <xf numFmtId="0" fontId="1" fillId="5" borderId="57" xfId="0" applyFont="1" applyFill="1" applyBorder="1" applyAlignment="1">
      <alignment horizontal="center" vertical="top"/>
    </xf>
    <xf numFmtId="0" fontId="1" fillId="5" borderId="52" xfId="0" applyFont="1" applyFill="1" applyBorder="1" applyAlignment="1">
      <alignment horizontal="center" vertical="top"/>
    </xf>
    <xf numFmtId="0" fontId="3" fillId="6" borderId="56" xfId="0" applyFont="1" applyFill="1" applyBorder="1" applyAlignment="1">
      <alignment horizontal="left" vertical="top"/>
    </xf>
    <xf numFmtId="0" fontId="3" fillId="6" borderId="57" xfId="0" applyFont="1" applyFill="1" applyBorder="1" applyAlignment="1">
      <alignment horizontal="left" vertical="top"/>
    </xf>
    <xf numFmtId="0" fontId="3" fillId="6" borderId="52" xfId="0" applyFont="1" applyFill="1" applyBorder="1" applyAlignment="1">
      <alignment horizontal="left" vertical="top"/>
    </xf>
    <xf numFmtId="0" fontId="1" fillId="3" borderId="55" xfId="0" applyFont="1" applyFill="1" applyBorder="1" applyAlignment="1">
      <alignment horizontal="center" vertical="top" wrapText="1"/>
    </xf>
    <xf numFmtId="0" fontId="1" fillId="3" borderId="31" xfId="0" applyFont="1" applyFill="1" applyBorder="1" applyAlignment="1">
      <alignment horizontal="center" vertical="top" wrapText="1"/>
    </xf>
    <xf numFmtId="0" fontId="1" fillId="3" borderId="53" xfId="0" applyFont="1" applyFill="1" applyBorder="1" applyAlignment="1">
      <alignment horizontal="center" vertical="top" wrapText="1"/>
    </xf>
    <xf numFmtId="0" fontId="1" fillId="3" borderId="42" xfId="0" applyFont="1" applyFill="1" applyBorder="1" applyAlignment="1">
      <alignment horizontal="center" vertical="center"/>
    </xf>
    <xf numFmtId="0" fontId="1" fillId="3" borderId="9" xfId="0" applyFont="1" applyFill="1" applyBorder="1" applyAlignment="1">
      <alignment horizontal="center" vertical="center"/>
    </xf>
    <xf numFmtId="0" fontId="1" fillId="3" borderId="43" xfId="0" applyFont="1" applyFill="1" applyBorder="1" applyAlignment="1">
      <alignment horizontal="center" vertical="center"/>
    </xf>
    <xf numFmtId="0" fontId="1" fillId="3" borderId="32"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32" xfId="0" applyFont="1" applyFill="1" applyBorder="1" applyAlignment="1">
      <alignment horizontal="center" vertical="center"/>
    </xf>
    <xf numFmtId="0" fontId="1" fillId="3" borderId="46" xfId="0" applyFont="1" applyFill="1" applyBorder="1" applyAlignment="1">
      <alignment horizontal="left" vertical="center" wrapText="1"/>
    </xf>
    <xf numFmtId="0" fontId="1" fillId="3" borderId="0" xfId="0" applyFont="1" applyFill="1" applyBorder="1" applyAlignment="1">
      <alignment horizontal="left" vertical="center" wrapText="1"/>
    </xf>
    <xf numFmtId="0" fontId="1" fillId="3" borderId="32" xfId="0" applyFont="1" applyFill="1" applyBorder="1" applyAlignment="1">
      <alignment horizontal="left" vertical="center"/>
    </xf>
    <xf numFmtId="0" fontId="1" fillId="3" borderId="9" xfId="0" applyFont="1" applyFill="1" applyBorder="1" applyAlignment="1">
      <alignment horizontal="left" vertical="center"/>
    </xf>
    <xf numFmtId="0" fontId="1" fillId="3" borderId="58" xfId="0" applyFont="1" applyFill="1" applyBorder="1" applyAlignment="1">
      <alignment horizontal="center" vertical="top" wrapText="1"/>
    </xf>
    <xf numFmtId="0" fontId="1" fillId="3" borderId="59" xfId="0" applyFont="1" applyFill="1" applyBorder="1" applyAlignment="1">
      <alignment horizontal="center" vertical="top" wrapText="1"/>
    </xf>
    <xf numFmtId="3" fontId="1" fillId="3" borderId="32" xfId="0" applyNumberFormat="1" applyFont="1" applyFill="1" applyBorder="1" applyAlignment="1">
      <alignment horizontal="center" vertical="center"/>
    </xf>
    <xf numFmtId="3" fontId="1" fillId="3" borderId="42" xfId="0" applyNumberFormat="1" applyFont="1" applyFill="1" applyBorder="1" applyAlignment="1">
      <alignment horizontal="center" vertical="center"/>
    </xf>
    <xf numFmtId="0" fontId="1" fillId="3" borderId="32" xfId="0" applyFont="1" applyFill="1" applyBorder="1" applyAlignment="1">
      <alignment horizontal="center" vertical="top"/>
    </xf>
    <xf numFmtId="0" fontId="1" fillId="3" borderId="9" xfId="0" applyFont="1" applyFill="1" applyBorder="1" applyAlignment="1">
      <alignment horizontal="center" vertical="top"/>
    </xf>
    <xf numFmtId="0" fontId="1" fillId="0" borderId="15" xfId="0" applyFont="1" applyBorder="1" applyAlignment="1">
      <alignment horizontal="left" vertical="top"/>
    </xf>
    <xf numFmtId="0" fontId="1" fillId="0" borderId="50" xfId="0" applyFont="1" applyBorder="1" applyAlignment="1">
      <alignment horizontal="left" vertical="top"/>
    </xf>
    <xf numFmtId="0" fontId="4" fillId="0" borderId="34" xfId="0" applyFont="1" applyFill="1" applyBorder="1" applyAlignment="1">
      <alignment horizontal="center" vertical="center"/>
    </xf>
    <xf numFmtId="0" fontId="3" fillId="5" borderId="0" xfId="0" applyFont="1" applyFill="1" applyAlignment="1">
      <alignment horizontal="left"/>
    </xf>
    <xf numFmtId="0" fontId="4" fillId="5" borderId="0" xfId="0" applyFont="1" applyFill="1" applyAlignment="1">
      <alignment horizontal="left"/>
    </xf>
    <xf numFmtId="0" fontId="4" fillId="0" borderId="34" xfId="0" applyFont="1" applyBorder="1" applyAlignment="1">
      <alignment horizontal="center"/>
    </xf>
    <xf numFmtId="0" fontId="4" fillId="0" borderId="34" xfId="0" applyFont="1" applyFill="1" applyBorder="1" applyAlignment="1">
      <alignment horizontal="left" vertical="center"/>
    </xf>
  </cellXfs>
  <cellStyles count="2">
    <cellStyle name="Normal" xfId="0" builtinId="0"/>
    <cellStyle name="Normal 2" xfId="1" xr:uid="{761B599B-C629-4578-B2A4-8171A17E5A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4EE0D-DB7F-41C9-A3CB-F4BE1CD52BCD}">
  <sheetPr>
    <pageSetUpPr fitToPage="1"/>
  </sheetPr>
  <dimension ref="A1:L75"/>
  <sheetViews>
    <sheetView showGridLines="0" view="pageLayout" zoomScale="90" zoomScaleNormal="100" zoomScaleSheetLayoutView="115" zoomScalePageLayoutView="90" workbookViewId="0">
      <selection activeCell="C1" sqref="C1"/>
    </sheetView>
  </sheetViews>
  <sheetFormatPr baseColWidth="10" defaultColWidth="10.7109375" defaultRowHeight="12.75" x14ac:dyDescent="0.2"/>
  <cols>
    <col min="1" max="2" width="2.140625" style="187" customWidth="1"/>
    <col min="3" max="3" width="30.42578125" style="188" customWidth="1"/>
    <col min="4" max="4" width="5.42578125" style="187" customWidth="1"/>
    <col min="5" max="5" width="5.140625" style="189" customWidth="1"/>
    <col min="6" max="6" width="23.5703125" style="187" bestFit="1" customWidth="1"/>
    <col min="7" max="7" width="59.140625" style="187" customWidth="1"/>
    <col min="8" max="8" width="6.42578125" style="187" customWidth="1"/>
    <col min="9" max="9" width="8.140625" style="187" customWidth="1"/>
    <col min="10" max="10" width="6.28515625" style="187" customWidth="1"/>
    <col min="11" max="11" width="31.28515625" style="188" customWidth="1"/>
    <col min="12" max="12" width="39.7109375" style="188" customWidth="1"/>
    <col min="13" max="16384" width="10.7109375" style="187"/>
  </cols>
  <sheetData>
    <row r="1" spans="1:12" s="22" customFormat="1" ht="13.5" thickBot="1" x14ac:dyDescent="0.25">
      <c r="A1" s="69" t="s">
        <v>517</v>
      </c>
      <c r="C1" s="64"/>
      <c r="D1" s="66"/>
      <c r="E1" s="66"/>
      <c r="G1" s="64"/>
      <c r="H1" s="67"/>
      <c r="I1" s="67"/>
      <c r="J1" s="67"/>
      <c r="K1" s="64"/>
      <c r="L1" s="68"/>
    </row>
    <row r="2" spans="1:12" s="6" customFormat="1" thickBot="1" x14ac:dyDescent="0.25">
      <c r="A2" s="65"/>
      <c r="B2" s="42"/>
      <c r="C2" s="59"/>
      <c r="D2" s="40" t="s">
        <v>619</v>
      </c>
      <c r="E2" s="40" t="s">
        <v>1100</v>
      </c>
      <c r="F2" s="41" t="s">
        <v>618</v>
      </c>
      <c r="G2" s="41" t="s">
        <v>470</v>
      </c>
      <c r="H2" s="41" t="s">
        <v>620</v>
      </c>
      <c r="I2" s="41" t="s">
        <v>380</v>
      </c>
      <c r="J2" s="41"/>
      <c r="K2" s="73" t="s">
        <v>621</v>
      </c>
      <c r="L2" s="70" t="s">
        <v>622</v>
      </c>
    </row>
    <row r="3" spans="1:12" s="2" customFormat="1" ht="12" x14ac:dyDescent="0.2">
      <c r="A3" s="52" t="s">
        <v>586</v>
      </c>
      <c r="B3" s="45"/>
      <c r="C3" s="60"/>
      <c r="D3" s="34"/>
      <c r="E3" s="34"/>
      <c r="F3" s="35"/>
      <c r="G3" s="35"/>
      <c r="H3" s="36"/>
      <c r="I3" s="36"/>
      <c r="J3" s="36"/>
      <c r="K3" s="74"/>
      <c r="L3" s="71"/>
    </row>
    <row r="4" spans="1:12" s="22" customFormat="1" ht="12" x14ac:dyDescent="0.2">
      <c r="A4" s="43"/>
      <c r="B4" s="44" t="s">
        <v>518</v>
      </c>
      <c r="C4" s="61"/>
      <c r="D4" s="8"/>
      <c r="E4" s="8"/>
      <c r="F4" s="9"/>
      <c r="G4" s="9"/>
      <c r="H4" s="10"/>
      <c r="I4" s="10"/>
      <c r="J4" s="10"/>
      <c r="K4" s="7"/>
      <c r="L4" s="28"/>
    </row>
    <row r="5" spans="1:12" s="2" customFormat="1" ht="12" x14ac:dyDescent="0.2">
      <c r="A5" s="43"/>
      <c r="B5" s="22"/>
      <c r="C5" s="50" t="s">
        <v>519</v>
      </c>
      <c r="D5" s="17">
        <v>430</v>
      </c>
      <c r="E5" s="17" t="s">
        <v>1097</v>
      </c>
      <c r="F5" s="18" t="s">
        <v>520</v>
      </c>
      <c r="G5" s="16" t="s">
        <v>521</v>
      </c>
      <c r="H5" s="19"/>
      <c r="I5" s="19"/>
      <c r="J5" s="19"/>
      <c r="K5" s="16"/>
      <c r="L5" s="25"/>
    </row>
    <row r="6" spans="1:12" s="2" customFormat="1" ht="12" x14ac:dyDescent="0.2">
      <c r="A6" s="46"/>
      <c r="B6" s="47" t="s">
        <v>589</v>
      </c>
      <c r="C6" s="1"/>
      <c r="D6" s="37"/>
      <c r="E6" s="37"/>
      <c r="F6" s="38"/>
      <c r="G6" s="38"/>
      <c r="H6" s="39"/>
      <c r="I6" s="39"/>
      <c r="J6" s="39"/>
      <c r="K6" s="75"/>
      <c r="L6" s="72"/>
    </row>
    <row r="7" spans="1:12" s="2" customFormat="1" ht="12" x14ac:dyDescent="0.2">
      <c r="A7" s="43"/>
      <c r="B7" s="44"/>
      <c r="C7" s="62" t="s">
        <v>522</v>
      </c>
      <c r="D7" s="12">
        <v>915</v>
      </c>
      <c r="E7" s="12" t="s">
        <v>1097</v>
      </c>
      <c r="F7" s="13" t="s">
        <v>520</v>
      </c>
      <c r="G7" s="13" t="s">
        <v>523</v>
      </c>
      <c r="H7" s="14"/>
      <c r="I7" s="14"/>
      <c r="J7" s="14"/>
      <c r="K7" s="11"/>
      <c r="L7" s="24"/>
    </row>
    <row r="8" spans="1:12" s="2" customFormat="1" ht="12" x14ac:dyDescent="0.2">
      <c r="A8" s="43"/>
      <c r="B8" s="44"/>
      <c r="C8" s="62" t="s">
        <v>524</v>
      </c>
      <c r="D8" s="12">
        <v>55</v>
      </c>
      <c r="E8" s="12" t="s">
        <v>1105</v>
      </c>
      <c r="F8" s="13" t="s">
        <v>520</v>
      </c>
      <c r="G8" s="13" t="s">
        <v>600</v>
      </c>
      <c r="H8" s="14"/>
      <c r="I8" s="14"/>
      <c r="J8" s="14"/>
      <c r="K8" s="11"/>
      <c r="L8" s="24"/>
    </row>
    <row r="9" spans="1:12" s="2" customFormat="1" ht="12" x14ac:dyDescent="0.2">
      <c r="A9" s="43"/>
      <c r="B9" s="44"/>
      <c r="C9" s="62" t="s">
        <v>525</v>
      </c>
      <c r="D9" s="12">
        <v>1080</v>
      </c>
      <c r="E9" s="12" t="s">
        <v>1097</v>
      </c>
      <c r="F9" s="13" t="s">
        <v>526</v>
      </c>
      <c r="G9" s="13" t="s">
        <v>601</v>
      </c>
      <c r="H9" s="14"/>
      <c r="I9" s="14"/>
      <c r="J9" s="14"/>
      <c r="K9" s="11"/>
      <c r="L9" s="24"/>
    </row>
    <row r="10" spans="1:12" s="2" customFormat="1" ht="12" x14ac:dyDescent="0.2">
      <c r="A10" s="43"/>
      <c r="B10" s="22"/>
      <c r="C10" s="50" t="s">
        <v>527</v>
      </c>
      <c r="D10" s="17">
        <v>280</v>
      </c>
      <c r="E10" s="17" t="s">
        <v>1097</v>
      </c>
      <c r="F10" s="18" t="s">
        <v>528</v>
      </c>
      <c r="G10" s="16" t="s">
        <v>602</v>
      </c>
      <c r="H10" s="19"/>
      <c r="I10" s="19"/>
      <c r="J10" s="19"/>
      <c r="K10" s="16"/>
      <c r="L10" s="25"/>
    </row>
    <row r="11" spans="1:12" s="2" customFormat="1" ht="12" x14ac:dyDescent="0.2">
      <c r="A11" s="46"/>
      <c r="B11" s="47" t="s">
        <v>530</v>
      </c>
      <c r="C11" s="1"/>
      <c r="D11" s="37"/>
      <c r="E11" s="37"/>
      <c r="F11" s="38"/>
      <c r="G11" s="38"/>
      <c r="H11" s="39"/>
      <c r="I11" s="39"/>
      <c r="J11" s="39"/>
      <c r="K11" s="75"/>
      <c r="L11" s="72"/>
    </row>
    <row r="12" spans="1:12" s="2" customFormat="1" ht="12" x14ac:dyDescent="0.2">
      <c r="A12" s="43"/>
      <c r="B12" s="22"/>
      <c r="C12" s="50" t="s">
        <v>522</v>
      </c>
      <c r="D12" s="17">
        <v>675</v>
      </c>
      <c r="E12" s="17" t="s">
        <v>1097</v>
      </c>
      <c r="F12" s="18" t="s">
        <v>520</v>
      </c>
      <c r="G12" s="16" t="s">
        <v>531</v>
      </c>
      <c r="H12" s="19"/>
      <c r="I12" s="19"/>
      <c r="J12" s="19"/>
      <c r="K12" s="16"/>
      <c r="L12" s="25"/>
    </row>
    <row r="13" spans="1:12" s="2" customFormat="1" ht="12" x14ac:dyDescent="0.2">
      <c r="A13" s="46"/>
      <c r="B13" s="47" t="s">
        <v>532</v>
      </c>
      <c r="C13" s="1"/>
      <c r="D13" s="37"/>
      <c r="E13" s="37"/>
      <c r="F13" s="38"/>
      <c r="G13" s="38"/>
      <c r="H13" s="39"/>
      <c r="I13" s="39"/>
      <c r="J13" s="39"/>
      <c r="K13" s="75"/>
      <c r="L13" s="72"/>
    </row>
    <row r="14" spans="1:12" s="2" customFormat="1" ht="12" x14ac:dyDescent="0.2">
      <c r="A14" s="43"/>
      <c r="B14" s="22"/>
      <c r="C14" s="50" t="s">
        <v>533</v>
      </c>
      <c r="D14" s="17">
        <v>113</v>
      </c>
      <c r="E14" s="17" t="s">
        <v>1105</v>
      </c>
      <c r="F14" s="18" t="s">
        <v>534</v>
      </c>
      <c r="G14" s="16" t="s">
        <v>603</v>
      </c>
      <c r="H14" s="19"/>
      <c r="I14" s="19"/>
      <c r="J14" s="19"/>
      <c r="K14" s="16"/>
      <c r="L14" s="25"/>
    </row>
    <row r="15" spans="1:12" s="2" customFormat="1" ht="12" x14ac:dyDescent="0.2">
      <c r="A15" s="46"/>
      <c r="B15" s="47" t="s">
        <v>529</v>
      </c>
      <c r="C15" s="1"/>
      <c r="D15" s="37"/>
      <c r="E15" s="37"/>
      <c r="F15" s="38"/>
      <c r="G15" s="38"/>
      <c r="H15" s="39"/>
      <c r="I15" s="39"/>
      <c r="J15" s="39"/>
      <c r="K15" s="75"/>
      <c r="L15" s="72"/>
    </row>
    <row r="16" spans="1:12" s="2" customFormat="1" ht="12" x14ac:dyDescent="0.2">
      <c r="A16" s="43"/>
      <c r="B16" s="22"/>
      <c r="C16" s="50" t="s">
        <v>522</v>
      </c>
      <c r="D16" s="17">
        <v>35</v>
      </c>
      <c r="E16" s="17" t="s">
        <v>1097</v>
      </c>
      <c r="F16" s="18" t="s">
        <v>528</v>
      </c>
      <c r="G16" s="16" t="s">
        <v>604</v>
      </c>
      <c r="H16" s="19"/>
      <c r="I16" s="19"/>
      <c r="J16" s="19"/>
      <c r="K16" s="16"/>
      <c r="L16" s="25"/>
    </row>
    <row r="17" spans="1:12" s="2" customFormat="1" ht="12" x14ac:dyDescent="0.2">
      <c r="A17" s="46"/>
      <c r="B17" s="47" t="s">
        <v>590</v>
      </c>
      <c r="C17" s="1"/>
      <c r="D17" s="37"/>
      <c r="E17" s="37"/>
      <c r="F17" s="38"/>
      <c r="G17" s="38"/>
      <c r="H17" s="39"/>
      <c r="I17" s="39"/>
      <c r="J17" s="39"/>
      <c r="K17" s="75"/>
      <c r="L17" s="72"/>
    </row>
    <row r="18" spans="1:12" s="2" customFormat="1" ht="12" x14ac:dyDescent="0.2">
      <c r="A18" s="43"/>
      <c r="B18" s="44"/>
      <c r="C18" s="62" t="s">
        <v>535</v>
      </c>
      <c r="D18" s="12">
        <v>77</v>
      </c>
      <c r="E18" s="12" t="s">
        <v>1105</v>
      </c>
      <c r="F18" s="13" t="s">
        <v>536</v>
      </c>
      <c r="G18" s="13" t="s">
        <v>605</v>
      </c>
      <c r="H18" s="14"/>
      <c r="I18" s="14"/>
      <c r="J18" s="14"/>
      <c r="K18" s="11"/>
      <c r="L18" s="24"/>
    </row>
    <row r="19" spans="1:12" s="2" customFormat="1" thickBot="1" x14ac:dyDescent="0.25">
      <c r="A19" s="43"/>
      <c r="B19" s="22"/>
      <c r="C19" s="53" t="s">
        <v>537</v>
      </c>
      <c r="D19" s="54">
        <v>80</v>
      </c>
      <c r="E19" s="54" t="s">
        <v>1105</v>
      </c>
      <c r="F19" s="55" t="s">
        <v>536</v>
      </c>
      <c r="G19" s="56" t="s">
        <v>606</v>
      </c>
      <c r="H19" s="57"/>
      <c r="I19" s="57"/>
      <c r="J19" s="55"/>
      <c r="K19" s="56"/>
      <c r="L19" s="58"/>
    </row>
    <row r="20" spans="1:12" s="2" customFormat="1" ht="12" x14ac:dyDescent="0.2">
      <c r="A20" s="52" t="s">
        <v>587</v>
      </c>
      <c r="B20" s="45"/>
      <c r="C20" s="60"/>
      <c r="D20" s="34"/>
      <c r="E20" s="34"/>
      <c r="F20" s="35"/>
      <c r="G20" s="35"/>
      <c r="H20" s="36"/>
      <c r="I20" s="36"/>
      <c r="J20" s="36"/>
      <c r="K20" s="74"/>
      <c r="L20" s="71"/>
    </row>
    <row r="21" spans="1:12" s="2" customFormat="1" ht="12" x14ac:dyDescent="0.2">
      <c r="A21" s="43"/>
      <c r="B21" s="44" t="s">
        <v>578</v>
      </c>
      <c r="C21" s="1"/>
      <c r="D21" s="37"/>
      <c r="E21" s="37"/>
      <c r="F21" s="38"/>
      <c r="G21" s="38"/>
      <c r="H21" s="39"/>
      <c r="I21" s="39"/>
      <c r="J21" s="39"/>
      <c r="K21" s="75"/>
      <c r="L21" s="72"/>
    </row>
    <row r="22" spans="1:12" s="2" customFormat="1" ht="12" x14ac:dyDescent="0.2">
      <c r="A22" s="43"/>
      <c r="B22" s="44"/>
      <c r="C22" s="62" t="s">
        <v>588</v>
      </c>
      <c r="D22" s="12">
        <v>4</v>
      </c>
      <c r="E22" s="12" t="s">
        <v>1105</v>
      </c>
      <c r="F22" s="13" t="s">
        <v>538</v>
      </c>
      <c r="G22" s="13" t="s">
        <v>1167</v>
      </c>
      <c r="H22" s="14"/>
      <c r="I22" s="14"/>
      <c r="J22" s="14"/>
      <c r="K22" s="11" t="s">
        <v>1171</v>
      </c>
      <c r="L22" s="24"/>
    </row>
    <row r="23" spans="1:12" s="2" customFormat="1" ht="12" x14ac:dyDescent="0.2">
      <c r="A23" s="43"/>
      <c r="B23" s="44"/>
      <c r="C23" s="139" t="s">
        <v>588</v>
      </c>
      <c r="D23" s="91">
        <v>4</v>
      </c>
      <c r="E23" s="91" t="s">
        <v>1105</v>
      </c>
      <c r="F23" s="92" t="s">
        <v>1477</v>
      </c>
      <c r="G23" s="92" t="s">
        <v>1478</v>
      </c>
      <c r="H23" s="14"/>
      <c r="I23" s="14"/>
      <c r="J23" s="14"/>
      <c r="K23" s="11"/>
      <c r="L23" s="24"/>
    </row>
    <row r="24" spans="1:12" s="2" customFormat="1" ht="12" x14ac:dyDescent="0.2">
      <c r="A24" s="43"/>
      <c r="B24" s="44"/>
      <c r="C24" s="62" t="s">
        <v>579</v>
      </c>
      <c r="D24" s="12">
        <v>4</v>
      </c>
      <c r="E24" s="12" t="s">
        <v>1105</v>
      </c>
      <c r="F24" s="13"/>
      <c r="G24" s="13" t="s">
        <v>540</v>
      </c>
      <c r="H24" s="14"/>
      <c r="I24" s="14"/>
      <c r="J24" s="14"/>
      <c r="K24" s="11"/>
      <c r="L24" s="24"/>
    </row>
    <row r="25" spans="1:12" s="2" customFormat="1" ht="12" x14ac:dyDescent="0.2">
      <c r="A25" s="43"/>
      <c r="B25" s="44"/>
      <c r="C25" s="62" t="s">
        <v>580</v>
      </c>
      <c r="D25" s="12">
        <v>2</v>
      </c>
      <c r="E25" s="12" t="s">
        <v>1105</v>
      </c>
      <c r="F25" s="13"/>
      <c r="G25" s="13" t="s">
        <v>541</v>
      </c>
      <c r="H25" s="14"/>
      <c r="I25" s="14"/>
      <c r="J25" s="14"/>
      <c r="K25" s="11"/>
      <c r="L25" s="24"/>
    </row>
    <row r="26" spans="1:12" s="2" customFormat="1" ht="12" x14ac:dyDescent="0.2">
      <c r="A26" s="43"/>
      <c r="B26" s="44" t="s">
        <v>542</v>
      </c>
      <c r="C26" s="62"/>
      <c r="D26" s="12"/>
      <c r="E26" s="12"/>
      <c r="F26" s="13"/>
      <c r="G26" s="13"/>
      <c r="H26" s="14"/>
      <c r="I26" s="14"/>
      <c r="J26" s="14"/>
      <c r="K26" s="11"/>
      <c r="L26" s="24"/>
    </row>
    <row r="27" spans="1:12" s="2" customFormat="1" ht="12" x14ac:dyDescent="0.2">
      <c r="A27" s="43"/>
      <c r="B27" s="44"/>
      <c r="C27" s="62" t="s">
        <v>543</v>
      </c>
      <c r="D27" s="12">
        <v>1</v>
      </c>
      <c r="E27" s="12" t="s">
        <v>1105</v>
      </c>
      <c r="F27" s="13" t="s">
        <v>1172</v>
      </c>
      <c r="G27" s="13" t="s">
        <v>1170</v>
      </c>
      <c r="H27" s="14"/>
      <c r="I27" s="14"/>
      <c r="J27" s="14"/>
      <c r="K27" s="11"/>
      <c r="L27" s="24"/>
    </row>
    <row r="28" spans="1:12" s="2" customFormat="1" ht="12" x14ac:dyDescent="0.2">
      <c r="A28" s="43"/>
      <c r="B28" s="44"/>
      <c r="C28" s="62" t="s">
        <v>543</v>
      </c>
      <c r="D28" s="12">
        <v>4</v>
      </c>
      <c r="E28" s="12" t="s">
        <v>1105</v>
      </c>
      <c r="F28" s="13" t="s">
        <v>538</v>
      </c>
      <c r="G28" s="13" t="s">
        <v>1168</v>
      </c>
      <c r="H28" s="14"/>
      <c r="I28" s="14"/>
      <c r="J28" s="14"/>
      <c r="K28" s="11"/>
      <c r="L28" s="24"/>
    </row>
    <row r="29" spans="1:12" s="2" customFormat="1" thickBot="1" x14ac:dyDescent="0.25">
      <c r="A29" s="43"/>
      <c r="B29" s="22"/>
      <c r="C29" s="53" t="s">
        <v>539</v>
      </c>
      <c r="D29" s="54">
        <v>4</v>
      </c>
      <c r="E29" s="54" t="s">
        <v>1105</v>
      </c>
      <c r="F29" s="55"/>
      <c r="G29" s="56" t="s">
        <v>540</v>
      </c>
      <c r="H29" s="57"/>
      <c r="I29" s="57"/>
      <c r="J29" s="55"/>
      <c r="K29" s="56"/>
      <c r="L29" s="58"/>
    </row>
    <row r="30" spans="1:12" s="2" customFormat="1" ht="12" x14ac:dyDescent="0.2">
      <c r="A30" s="52" t="s">
        <v>585</v>
      </c>
      <c r="B30" s="45"/>
      <c r="C30" s="60"/>
      <c r="D30" s="34"/>
      <c r="E30" s="34"/>
      <c r="F30" s="35"/>
      <c r="G30" s="35"/>
      <c r="H30" s="36"/>
      <c r="I30" s="36"/>
      <c r="J30" s="36"/>
      <c r="K30" s="74"/>
      <c r="L30" s="71"/>
    </row>
    <row r="31" spans="1:12" s="2" customFormat="1" ht="12" x14ac:dyDescent="0.2">
      <c r="A31" s="43"/>
      <c r="B31" s="44" t="s">
        <v>544</v>
      </c>
      <c r="C31" s="1"/>
      <c r="D31" s="37"/>
      <c r="E31" s="37"/>
      <c r="F31" s="38"/>
      <c r="G31" s="38"/>
      <c r="H31" s="39"/>
      <c r="I31" s="39"/>
      <c r="J31" s="39"/>
      <c r="K31" s="75"/>
      <c r="L31" s="72"/>
    </row>
    <row r="32" spans="1:12" s="2" customFormat="1" ht="12" x14ac:dyDescent="0.2">
      <c r="A32" s="43"/>
      <c r="B32" s="44"/>
      <c r="C32" s="62" t="s">
        <v>545</v>
      </c>
      <c r="D32" s="12">
        <v>1</v>
      </c>
      <c r="E32" s="12" t="s">
        <v>1105</v>
      </c>
      <c r="F32" s="13" t="s">
        <v>546</v>
      </c>
      <c r="G32" s="13" t="s">
        <v>607</v>
      </c>
      <c r="H32" s="14"/>
      <c r="I32" s="14"/>
      <c r="J32" s="14"/>
      <c r="K32" s="11"/>
      <c r="L32" s="24"/>
    </row>
    <row r="33" spans="1:12" s="2" customFormat="1" ht="12" x14ac:dyDescent="0.2">
      <c r="A33" s="43"/>
      <c r="B33" s="44"/>
      <c r="C33" s="62" t="s">
        <v>547</v>
      </c>
      <c r="D33" s="12">
        <v>1</v>
      </c>
      <c r="E33" s="12" t="s">
        <v>1105</v>
      </c>
      <c r="F33" s="13" t="s">
        <v>1486</v>
      </c>
      <c r="G33" s="13" t="s">
        <v>1487</v>
      </c>
      <c r="H33" s="14"/>
      <c r="I33" s="14"/>
      <c r="J33" s="14"/>
      <c r="K33" s="11" t="s">
        <v>1485</v>
      </c>
      <c r="L33" s="24"/>
    </row>
    <row r="34" spans="1:12" s="2" customFormat="1" ht="12" x14ac:dyDescent="0.2">
      <c r="A34" s="43"/>
      <c r="B34" s="44"/>
      <c r="C34" s="62" t="s">
        <v>547</v>
      </c>
      <c r="D34" s="12">
        <v>1</v>
      </c>
      <c r="E34" s="12" t="s">
        <v>1105</v>
      </c>
      <c r="F34" s="13" t="s">
        <v>1486</v>
      </c>
      <c r="G34" s="13" t="s">
        <v>1489</v>
      </c>
      <c r="H34" s="14"/>
      <c r="I34" s="14"/>
      <c r="J34" s="14"/>
      <c r="K34" s="11" t="s">
        <v>1488</v>
      </c>
      <c r="L34" s="24"/>
    </row>
    <row r="35" spans="1:12" s="2" customFormat="1" ht="12" x14ac:dyDescent="0.2">
      <c r="A35" s="43"/>
      <c r="B35" s="44"/>
      <c r="C35" s="62" t="s">
        <v>547</v>
      </c>
      <c r="D35" s="12">
        <v>1</v>
      </c>
      <c r="E35" s="12" t="s">
        <v>1105</v>
      </c>
      <c r="F35" s="13" t="s">
        <v>1486</v>
      </c>
      <c r="G35" s="13" t="s">
        <v>1489</v>
      </c>
      <c r="H35" s="14"/>
      <c r="I35" s="14"/>
      <c r="J35" s="14"/>
      <c r="K35" s="11" t="s">
        <v>1490</v>
      </c>
      <c r="L35" s="24"/>
    </row>
    <row r="36" spans="1:12" s="2" customFormat="1" ht="12" x14ac:dyDescent="0.2">
      <c r="A36" s="43"/>
      <c r="B36" s="44"/>
      <c r="C36" s="62" t="s">
        <v>547</v>
      </c>
      <c r="D36" s="12">
        <v>1</v>
      </c>
      <c r="E36" s="12" t="s">
        <v>1105</v>
      </c>
      <c r="F36" s="13"/>
      <c r="G36" s="13" t="s">
        <v>1492</v>
      </c>
      <c r="H36" s="14"/>
      <c r="I36" s="14"/>
      <c r="J36" s="14"/>
      <c r="K36" s="11" t="s">
        <v>1491</v>
      </c>
      <c r="L36" s="24"/>
    </row>
    <row r="37" spans="1:12" s="2" customFormat="1" ht="12" x14ac:dyDescent="0.2">
      <c r="A37" s="43"/>
      <c r="B37" s="44" t="s">
        <v>548</v>
      </c>
      <c r="C37" s="62"/>
      <c r="D37" s="12"/>
      <c r="E37" s="12"/>
      <c r="F37" s="13"/>
      <c r="G37" s="13"/>
      <c r="H37" s="14"/>
      <c r="I37" s="14"/>
      <c r="J37" s="14"/>
      <c r="K37" s="11"/>
      <c r="L37" s="24"/>
    </row>
    <row r="38" spans="1:12" s="2" customFormat="1" ht="24" x14ac:dyDescent="0.2">
      <c r="A38" s="43"/>
      <c r="B38" s="44"/>
      <c r="C38" s="62" t="s">
        <v>561</v>
      </c>
      <c r="D38" s="12">
        <v>14</v>
      </c>
      <c r="E38" s="12" t="s">
        <v>1097</v>
      </c>
      <c r="F38" s="13" t="s">
        <v>562</v>
      </c>
      <c r="G38" s="13" t="s">
        <v>1169</v>
      </c>
      <c r="H38" s="14"/>
      <c r="I38" s="14"/>
      <c r="J38" s="14"/>
      <c r="K38" s="11"/>
      <c r="L38" s="24"/>
    </row>
    <row r="39" spans="1:12" s="2" customFormat="1" ht="12" x14ac:dyDescent="0.2">
      <c r="A39" s="43"/>
      <c r="B39" s="44"/>
      <c r="C39" s="62" t="s">
        <v>522</v>
      </c>
      <c r="D39" s="12">
        <v>465</v>
      </c>
      <c r="E39" s="12" t="s">
        <v>1097</v>
      </c>
      <c r="F39" s="13" t="s">
        <v>528</v>
      </c>
      <c r="G39" s="13" t="s">
        <v>549</v>
      </c>
      <c r="H39" s="14"/>
      <c r="I39" s="14"/>
      <c r="J39" s="14"/>
      <c r="K39" s="11"/>
      <c r="L39" s="24"/>
    </row>
    <row r="40" spans="1:12" s="2" customFormat="1" ht="12" x14ac:dyDescent="0.2">
      <c r="A40" s="43"/>
      <c r="B40" s="44"/>
      <c r="C40" s="62" t="s">
        <v>591</v>
      </c>
      <c r="D40" s="12">
        <v>10</v>
      </c>
      <c r="E40" s="12" t="s">
        <v>1105</v>
      </c>
      <c r="F40" s="13" t="s">
        <v>550</v>
      </c>
      <c r="G40" s="13" t="s">
        <v>608</v>
      </c>
      <c r="H40" s="14"/>
      <c r="I40" s="14"/>
      <c r="J40" s="14"/>
      <c r="K40" s="11"/>
      <c r="L40" s="24"/>
    </row>
    <row r="41" spans="1:12" s="2" customFormat="1" ht="12" x14ac:dyDescent="0.2">
      <c r="A41" s="43"/>
      <c r="B41" s="44"/>
      <c r="C41" s="62" t="s">
        <v>551</v>
      </c>
      <c r="D41" s="12">
        <v>110</v>
      </c>
      <c r="E41" s="12" t="s">
        <v>1097</v>
      </c>
      <c r="F41" s="13" t="s">
        <v>552</v>
      </c>
      <c r="G41" s="13" t="s">
        <v>598</v>
      </c>
      <c r="H41" s="14"/>
      <c r="I41" s="14"/>
      <c r="J41" s="14"/>
      <c r="K41" s="11"/>
      <c r="L41" s="24"/>
    </row>
    <row r="42" spans="1:12" s="2" customFormat="1" ht="12" x14ac:dyDescent="0.2">
      <c r="A42" s="43"/>
      <c r="B42" s="44"/>
      <c r="C42" s="62" t="s">
        <v>553</v>
      </c>
      <c r="D42" s="12">
        <v>480</v>
      </c>
      <c r="E42" s="12" t="s">
        <v>1097</v>
      </c>
      <c r="F42" s="13" t="s">
        <v>552</v>
      </c>
      <c r="G42" s="13" t="s">
        <v>554</v>
      </c>
      <c r="H42" s="14"/>
      <c r="I42" s="14"/>
      <c r="J42" s="14"/>
      <c r="K42" s="11"/>
      <c r="L42" s="24"/>
    </row>
    <row r="43" spans="1:12" s="2" customFormat="1" ht="12" x14ac:dyDescent="0.2">
      <c r="A43" s="43"/>
      <c r="B43" s="44"/>
      <c r="C43" s="62" t="s">
        <v>555</v>
      </c>
      <c r="D43" s="12">
        <v>20</v>
      </c>
      <c r="E43" s="12" t="s">
        <v>1105</v>
      </c>
      <c r="F43" s="13"/>
      <c r="G43" s="13" t="s">
        <v>556</v>
      </c>
      <c r="H43" s="14"/>
      <c r="I43" s="14"/>
      <c r="J43" s="14"/>
      <c r="K43" s="11"/>
      <c r="L43" s="24"/>
    </row>
    <row r="44" spans="1:12" s="2" customFormat="1" thickBot="1" x14ac:dyDescent="0.25">
      <c r="A44" s="43"/>
      <c r="B44" s="22"/>
      <c r="C44" s="53" t="s">
        <v>557</v>
      </c>
      <c r="D44" s="54">
        <v>4</v>
      </c>
      <c r="E44" s="54" t="s">
        <v>1105</v>
      </c>
      <c r="F44" s="55"/>
      <c r="G44" s="56"/>
      <c r="H44" s="57"/>
      <c r="I44" s="57"/>
      <c r="J44" s="55"/>
      <c r="K44" s="56"/>
      <c r="L44" s="58"/>
    </row>
    <row r="45" spans="1:12" s="2" customFormat="1" ht="12" x14ac:dyDescent="0.2">
      <c r="A45" s="52" t="s">
        <v>558</v>
      </c>
      <c r="B45" s="45"/>
      <c r="C45" s="60"/>
      <c r="D45" s="34"/>
      <c r="E45" s="34"/>
      <c r="F45" s="35"/>
      <c r="G45" s="35"/>
      <c r="H45" s="36"/>
      <c r="I45" s="36"/>
      <c r="J45" s="36"/>
      <c r="K45" s="74"/>
      <c r="L45" s="71"/>
    </row>
    <row r="46" spans="1:12" s="2" customFormat="1" ht="12" x14ac:dyDescent="0.2">
      <c r="A46" s="43"/>
      <c r="B46" s="44"/>
      <c r="C46" s="1" t="s">
        <v>592</v>
      </c>
      <c r="D46" s="37">
        <v>2</v>
      </c>
      <c r="E46" s="37" t="s">
        <v>1105</v>
      </c>
      <c r="F46" s="38" t="s">
        <v>1556</v>
      </c>
      <c r="G46" s="38" t="s">
        <v>609</v>
      </c>
      <c r="H46" s="39"/>
      <c r="I46" s="39"/>
      <c r="J46" s="39"/>
      <c r="K46" s="75"/>
      <c r="L46" s="72"/>
    </row>
    <row r="47" spans="1:12" s="2" customFormat="1" ht="12" x14ac:dyDescent="0.2">
      <c r="A47" s="43"/>
      <c r="B47" s="44"/>
      <c r="C47" s="62" t="s">
        <v>593</v>
      </c>
      <c r="D47" s="12">
        <v>1</v>
      </c>
      <c r="E47" s="12" t="s">
        <v>1105</v>
      </c>
      <c r="F47" s="38" t="s">
        <v>1556</v>
      </c>
      <c r="G47" s="13" t="s">
        <v>610</v>
      </c>
      <c r="H47" s="14"/>
      <c r="I47" s="14"/>
      <c r="J47" s="14"/>
      <c r="K47" s="11"/>
      <c r="L47" s="24"/>
    </row>
    <row r="48" spans="1:12" s="2" customFormat="1" ht="12" x14ac:dyDescent="0.2">
      <c r="A48" s="43"/>
      <c r="B48" s="44"/>
      <c r="C48" s="62" t="s">
        <v>593</v>
      </c>
      <c r="D48" s="12">
        <v>0</v>
      </c>
      <c r="E48" s="12" t="s">
        <v>1105</v>
      </c>
      <c r="F48" s="38" t="s">
        <v>1556</v>
      </c>
      <c r="G48" s="13" t="s">
        <v>611</v>
      </c>
      <c r="H48" s="14"/>
      <c r="I48" s="14"/>
      <c r="J48" s="14"/>
      <c r="K48" s="11"/>
      <c r="L48" s="24"/>
    </row>
    <row r="49" spans="1:12" s="2" customFormat="1" ht="12" x14ac:dyDescent="0.2">
      <c r="A49" s="43"/>
      <c r="B49" s="44"/>
      <c r="C49" s="62" t="s">
        <v>593</v>
      </c>
      <c r="D49" s="12">
        <v>27</v>
      </c>
      <c r="E49" s="12" t="s">
        <v>1105</v>
      </c>
      <c r="F49" s="38" t="s">
        <v>1556</v>
      </c>
      <c r="G49" s="13" t="s">
        <v>612</v>
      </c>
      <c r="H49" s="14"/>
      <c r="I49" s="14"/>
      <c r="J49" s="14"/>
      <c r="K49" s="11"/>
      <c r="L49" s="24"/>
    </row>
    <row r="50" spans="1:12" s="2" customFormat="1" ht="12" x14ac:dyDescent="0.2">
      <c r="A50" s="43"/>
      <c r="B50" s="44"/>
      <c r="C50" s="62" t="s">
        <v>593</v>
      </c>
      <c r="D50" s="12">
        <v>49</v>
      </c>
      <c r="E50" s="12" t="s">
        <v>1105</v>
      </c>
      <c r="F50" s="38" t="s">
        <v>1556</v>
      </c>
      <c r="G50" s="13" t="s">
        <v>613</v>
      </c>
      <c r="H50" s="14"/>
      <c r="I50" s="14"/>
      <c r="J50" s="14"/>
      <c r="K50" s="11"/>
      <c r="L50" s="24"/>
    </row>
    <row r="51" spans="1:12" s="2" customFormat="1" ht="12" x14ac:dyDescent="0.2">
      <c r="A51" s="43"/>
      <c r="B51" s="44"/>
      <c r="C51" s="62" t="s">
        <v>593</v>
      </c>
      <c r="D51" s="12">
        <v>1</v>
      </c>
      <c r="E51" s="12" t="s">
        <v>1105</v>
      </c>
      <c r="F51" s="38" t="s">
        <v>1556</v>
      </c>
      <c r="G51" s="13" t="s">
        <v>614</v>
      </c>
      <c r="H51" s="14"/>
      <c r="I51" s="14"/>
      <c r="J51" s="14"/>
      <c r="K51" s="11"/>
      <c r="L51" s="24"/>
    </row>
    <row r="52" spans="1:12" s="2" customFormat="1" ht="12" x14ac:dyDescent="0.2">
      <c r="A52" s="43"/>
      <c r="B52" s="44"/>
      <c r="C52" s="62" t="s">
        <v>165</v>
      </c>
      <c r="D52" s="12">
        <v>80</v>
      </c>
      <c r="E52" s="12" t="s">
        <v>1105</v>
      </c>
      <c r="F52" s="13" t="s">
        <v>559</v>
      </c>
      <c r="G52" s="13" t="s">
        <v>615</v>
      </c>
      <c r="H52" s="14"/>
      <c r="I52" s="14"/>
      <c r="J52" s="14"/>
      <c r="K52" s="11"/>
      <c r="L52" s="24"/>
    </row>
    <row r="53" spans="1:12" s="2" customFormat="1" ht="12" x14ac:dyDescent="0.2">
      <c r="A53" s="43"/>
      <c r="B53" s="44"/>
      <c r="C53" s="62" t="s">
        <v>594</v>
      </c>
      <c r="D53" s="12">
        <v>61</v>
      </c>
      <c r="E53" s="12" t="s">
        <v>1105</v>
      </c>
      <c r="F53" s="38" t="s">
        <v>1556</v>
      </c>
      <c r="G53" s="13" t="s">
        <v>560</v>
      </c>
      <c r="H53" s="14"/>
      <c r="I53" s="14"/>
      <c r="J53" s="14"/>
      <c r="K53" s="11"/>
      <c r="L53" s="24"/>
    </row>
    <row r="54" spans="1:12" s="2" customFormat="1" thickBot="1" x14ac:dyDescent="0.25">
      <c r="A54" s="43"/>
      <c r="B54" s="22"/>
      <c r="C54" s="53" t="s">
        <v>41</v>
      </c>
      <c r="D54" s="54">
        <v>0</v>
      </c>
      <c r="E54" s="54" t="s">
        <v>1105</v>
      </c>
      <c r="F54" s="38" t="s">
        <v>1556</v>
      </c>
      <c r="G54" s="56" t="s">
        <v>616</v>
      </c>
      <c r="H54" s="57"/>
      <c r="I54" s="57"/>
      <c r="J54" s="55"/>
      <c r="K54" s="56"/>
      <c r="L54" s="58"/>
    </row>
    <row r="55" spans="1:12" s="2" customFormat="1" ht="12" x14ac:dyDescent="0.2">
      <c r="A55" s="52" t="s">
        <v>581</v>
      </c>
      <c r="B55" s="45"/>
      <c r="C55" s="60"/>
      <c r="D55" s="34"/>
      <c r="E55" s="34"/>
      <c r="F55" s="35"/>
      <c r="G55" s="35"/>
      <c r="H55" s="36"/>
      <c r="I55" s="36"/>
      <c r="J55" s="36"/>
      <c r="K55" s="74"/>
      <c r="L55" s="71"/>
    </row>
    <row r="56" spans="1:12" s="2" customFormat="1" ht="12" x14ac:dyDescent="0.2">
      <c r="A56" s="43"/>
      <c r="B56" s="44" t="s">
        <v>584</v>
      </c>
      <c r="C56" s="1"/>
      <c r="D56" s="37"/>
      <c r="E56" s="37"/>
      <c r="F56" s="38"/>
      <c r="G56" s="38"/>
      <c r="H56" s="39"/>
      <c r="I56" s="39"/>
      <c r="J56" s="39"/>
      <c r="K56" s="75"/>
      <c r="L56" s="72"/>
    </row>
    <row r="57" spans="1:12" s="2" customFormat="1" ht="12" x14ac:dyDescent="0.2">
      <c r="A57" s="43"/>
      <c r="B57" s="44"/>
      <c r="C57" s="62" t="s">
        <v>563</v>
      </c>
      <c r="D57" s="12">
        <v>111</v>
      </c>
      <c r="E57" s="12" t="s">
        <v>1105</v>
      </c>
      <c r="F57" s="13"/>
      <c r="G57" s="13" t="s">
        <v>564</v>
      </c>
      <c r="H57" s="14"/>
      <c r="I57" s="14"/>
      <c r="J57" s="14"/>
      <c r="K57" s="11"/>
      <c r="L57" s="24"/>
    </row>
    <row r="58" spans="1:12" s="2" customFormat="1" ht="12" x14ac:dyDescent="0.2">
      <c r="A58" s="43"/>
      <c r="B58" s="44"/>
      <c r="C58" s="62" t="s">
        <v>565</v>
      </c>
      <c r="D58" s="12">
        <v>5</v>
      </c>
      <c r="E58" s="12" t="s">
        <v>1105</v>
      </c>
      <c r="F58" s="13"/>
      <c r="G58" s="13" t="s">
        <v>566</v>
      </c>
      <c r="H58" s="14"/>
      <c r="I58" s="14"/>
      <c r="J58" s="14"/>
      <c r="K58" s="11"/>
      <c r="L58" s="24"/>
    </row>
    <row r="59" spans="1:12" s="2" customFormat="1" ht="12" x14ac:dyDescent="0.2">
      <c r="A59" s="43"/>
      <c r="B59" s="44"/>
      <c r="C59" s="62" t="s">
        <v>567</v>
      </c>
      <c r="D59" s="12">
        <v>91</v>
      </c>
      <c r="E59" s="12" t="s">
        <v>1105</v>
      </c>
      <c r="F59" s="13"/>
      <c r="G59" s="13"/>
      <c r="H59" s="14"/>
      <c r="I59" s="14"/>
      <c r="J59" s="14"/>
      <c r="K59" s="11"/>
      <c r="L59" s="24"/>
    </row>
    <row r="60" spans="1:12" s="2" customFormat="1" ht="12" x14ac:dyDescent="0.2">
      <c r="A60" s="43"/>
      <c r="B60" s="44"/>
      <c r="C60" s="62" t="s">
        <v>568</v>
      </c>
      <c r="D60" s="12">
        <v>8</v>
      </c>
      <c r="E60" s="12" t="s">
        <v>1105</v>
      </c>
      <c r="F60" s="13"/>
      <c r="G60" s="13"/>
      <c r="H60" s="14"/>
      <c r="I60" s="14"/>
      <c r="J60" s="14"/>
      <c r="K60" s="11"/>
      <c r="L60" s="24"/>
    </row>
    <row r="61" spans="1:12" s="2" customFormat="1" ht="12" x14ac:dyDescent="0.2">
      <c r="A61" s="43"/>
      <c r="B61" s="44"/>
      <c r="C61" s="62" t="s">
        <v>595</v>
      </c>
      <c r="D61" s="12">
        <v>11</v>
      </c>
      <c r="E61" s="12" t="s">
        <v>1105</v>
      </c>
      <c r="F61" s="13"/>
      <c r="G61" s="13"/>
      <c r="H61" s="14"/>
      <c r="I61" s="14"/>
      <c r="J61" s="14"/>
      <c r="K61" s="11"/>
      <c r="L61" s="24"/>
    </row>
    <row r="62" spans="1:12" s="2" customFormat="1" ht="12" x14ac:dyDescent="0.2">
      <c r="A62" s="43"/>
      <c r="B62" s="44"/>
      <c r="C62" s="62" t="s">
        <v>569</v>
      </c>
      <c r="D62" s="12">
        <v>0</v>
      </c>
      <c r="E62" s="12" t="s">
        <v>1105</v>
      </c>
      <c r="F62" s="13"/>
      <c r="G62" s="13" t="s">
        <v>570</v>
      </c>
      <c r="H62" s="14"/>
      <c r="I62" s="14"/>
      <c r="J62" s="14"/>
      <c r="K62" s="11"/>
      <c r="L62" s="24"/>
    </row>
    <row r="63" spans="1:12" s="2" customFormat="1" ht="12" x14ac:dyDescent="0.2">
      <c r="A63" s="43"/>
      <c r="B63" s="44"/>
      <c r="C63" s="62" t="s">
        <v>596</v>
      </c>
      <c r="D63" s="12">
        <v>6</v>
      </c>
      <c r="E63" s="12" t="s">
        <v>1105</v>
      </c>
      <c r="F63" s="13"/>
      <c r="G63" s="13" t="s">
        <v>571</v>
      </c>
      <c r="H63" s="14"/>
      <c r="I63" s="14"/>
      <c r="J63" s="14"/>
      <c r="K63" s="11"/>
      <c r="L63" s="24"/>
    </row>
    <row r="64" spans="1:12" s="2" customFormat="1" ht="12" x14ac:dyDescent="0.2">
      <c r="A64" s="43"/>
      <c r="B64" s="44" t="s">
        <v>597</v>
      </c>
      <c r="C64" s="62"/>
      <c r="D64" s="12"/>
      <c r="E64" s="12"/>
      <c r="F64" s="13"/>
      <c r="G64" s="13"/>
      <c r="H64" s="14"/>
      <c r="I64" s="14"/>
      <c r="J64" s="14"/>
      <c r="K64" s="11"/>
      <c r="L64" s="24"/>
    </row>
    <row r="65" spans="1:12" s="2" customFormat="1" ht="12" x14ac:dyDescent="0.2">
      <c r="A65" s="43"/>
      <c r="B65" s="44"/>
      <c r="C65" s="62" t="s">
        <v>572</v>
      </c>
      <c r="D65" s="12">
        <v>0</v>
      </c>
      <c r="E65" s="12" t="s">
        <v>1105</v>
      </c>
      <c r="F65" s="13"/>
      <c r="G65" s="13" t="s">
        <v>599</v>
      </c>
      <c r="H65" s="14"/>
      <c r="I65" s="14"/>
      <c r="J65" s="14"/>
      <c r="K65" s="11"/>
      <c r="L65" s="24"/>
    </row>
    <row r="66" spans="1:12" s="2" customFormat="1" ht="12" x14ac:dyDescent="0.2">
      <c r="A66" s="43"/>
      <c r="B66" s="44"/>
      <c r="C66" s="62" t="s">
        <v>573</v>
      </c>
      <c r="D66" s="12">
        <v>12</v>
      </c>
      <c r="E66" s="12" t="s">
        <v>1105</v>
      </c>
      <c r="F66" s="13"/>
      <c r="G66" s="13" t="s">
        <v>570</v>
      </c>
      <c r="H66" s="14"/>
      <c r="I66" s="14"/>
      <c r="J66" s="14"/>
      <c r="K66" s="11"/>
      <c r="L66" s="24"/>
    </row>
    <row r="67" spans="1:12" s="2" customFormat="1" ht="12" x14ac:dyDescent="0.2">
      <c r="A67" s="43"/>
      <c r="B67" s="44" t="s">
        <v>582</v>
      </c>
      <c r="C67" s="62"/>
      <c r="D67" s="12"/>
      <c r="E67" s="12"/>
      <c r="F67" s="13"/>
      <c r="G67" s="13"/>
      <c r="H67" s="14"/>
      <c r="I67" s="14"/>
      <c r="J67" s="14"/>
      <c r="K67" s="11"/>
      <c r="L67" s="24"/>
    </row>
    <row r="68" spans="1:12" s="2" customFormat="1" ht="12" x14ac:dyDescent="0.2">
      <c r="A68" s="43"/>
      <c r="B68" s="44"/>
      <c r="C68" s="62" t="s">
        <v>563</v>
      </c>
      <c r="D68" s="12">
        <v>0</v>
      </c>
      <c r="E68" s="12" t="s">
        <v>1105</v>
      </c>
      <c r="F68" s="13"/>
      <c r="G68" s="13" t="s">
        <v>564</v>
      </c>
      <c r="H68" s="14"/>
      <c r="I68" s="14"/>
      <c r="J68" s="14"/>
      <c r="K68" s="11"/>
      <c r="L68" s="24"/>
    </row>
    <row r="69" spans="1:12" s="2" customFormat="1" ht="12" x14ac:dyDescent="0.2">
      <c r="A69" s="43"/>
      <c r="B69" s="44"/>
      <c r="C69" s="62" t="s">
        <v>565</v>
      </c>
      <c r="D69" s="12">
        <v>0</v>
      </c>
      <c r="E69" s="12" t="s">
        <v>1105</v>
      </c>
      <c r="F69" s="13"/>
      <c r="G69" s="13" t="s">
        <v>566</v>
      </c>
      <c r="H69" s="14"/>
      <c r="I69" s="14"/>
      <c r="J69" s="14"/>
      <c r="K69" s="11"/>
      <c r="L69" s="24"/>
    </row>
    <row r="70" spans="1:12" s="2" customFormat="1" ht="12" x14ac:dyDescent="0.2">
      <c r="A70" s="43"/>
      <c r="B70" s="44"/>
      <c r="C70" s="62" t="s">
        <v>567</v>
      </c>
      <c r="D70" s="12">
        <v>0</v>
      </c>
      <c r="E70" s="12" t="s">
        <v>1105</v>
      </c>
      <c r="F70" s="13"/>
      <c r="G70" s="13"/>
      <c r="H70" s="14"/>
      <c r="I70" s="14"/>
      <c r="J70" s="14"/>
      <c r="K70" s="11"/>
      <c r="L70" s="24"/>
    </row>
    <row r="71" spans="1:12" s="2" customFormat="1" thickBot="1" x14ac:dyDescent="0.25">
      <c r="A71" s="43"/>
      <c r="B71" s="22"/>
      <c r="C71" s="53" t="s">
        <v>574</v>
      </c>
      <c r="D71" s="54">
        <v>0</v>
      </c>
      <c r="E71" s="54" t="s">
        <v>1105</v>
      </c>
      <c r="F71" s="55"/>
      <c r="G71" s="56"/>
      <c r="H71" s="57"/>
      <c r="I71" s="57"/>
      <c r="J71" s="55"/>
      <c r="K71" s="56"/>
      <c r="L71" s="58"/>
    </row>
    <row r="72" spans="1:12" s="2" customFormat="1" ht="12" x14ac:dyDescent="0.2">
      <c r="A72" s="52" t="s">
        <v>583</v>
      </c>
      <c r="B72" s="45"/>
      <c r="C72" s="60"/>
      <c r="D72" s="34"/>
      <c r="E72" s="34"/>
      <c r="F72" s="35"/>
      <c r="G72" s="35"/>
      <c r="H72" s="36"/>
      <c r="I72" s="36"/>
      <c r="J72" s="36"/>
      <c r="K72" s="74"/>
      <c r="L72" s="71"/>
    </row>
    <row r="73" spans="1:12" s="2" customFormat="1" ht="12" x14ac:dyDescent="0.2">
      <c r="A73" s="43"/>
      <c r="B73" s="44"/>
      <c r="C73" s="1" t="s">
        <v>575</v>
      </c>
      <c r="D73" s="37">
        <v>4</v>
      </c>
      <c r="E73" s="37" t="s">
        <v>1105</v>
      </c>
      <c r="F73" s="38"/>
      <c r="G73" s="38" t="s">
        <v>617</v>
      </c>
      <c r="H73" s="39"/>
      <c r="I73" s="39"/>
      <c r="J73" s="39"/>
      <c r="K73" s="75"/>
      <c r="L73" s="72"/>
    </row>
    <row r="74" spans="1:12" s="2" customFormat="1" ht="12" x14ac:dyDescent="0.2">
      <c r="A74" s="43"/>
      <c r="B74" s="44"/>
      <c r="C74" s="62" t="s">
        <v>576</v>
      </c>
      <c r="D74" s="12">
        <v>4</v>
      </c>
      <c r="E74" s="12" t="s">
        <v>1105</v>
      </c>
      <c r="F74" s="13"/>
      <c r="G74" s="13"/>
      <c r="H74" s="14"/>
      <c r="I74" s="14"/>
      <c r="J74" s="14"/>
      <c r="K74" s="11"/>
      <c r="L74" s="24"/>
    </row>
    <row r="75" spans="1:12" s="2" customFormat="1" ht="12" x14ac:dyDescent="0.2">
      <c r="A75" s="43"/>
      <c r="B75" s="44"/>
      <c r="C75" s="62" t="s">
        <v>577</v>
      </c>
      <c r="D75" s="12">
        <v>36</v>
      </c>
      <c r="E75" s="12" t="s">
        <v>1105</v>
      </c>
      <c r="F75" s="13"/>
      <c r="G75" s="13" t="s">
        <v>1701</v>
      </c>
      <c r="H75" s="14"/>
      <c r="I75" s="14"/>
      <c r="J75" s="14"/>
      <c r="K75" s="11"/>
      <c r="L75" s="24"/>
    </row>
  </sheetData>
  <phoneticPr fontId="0" type="noConversion"/>
  <printOptions horizontalCentered="1"/>
  <pageMargins left="0.39370078740157483" right="0.39370078740157483" top="0.39370078740157483" bottom="0.39370078740157483" header="0.11811023622047245" footer="0.11811023622047245"/>
  <pageSetup paperSize="9" scale="60" orientation="landscape" r:id="rId1"/>
  <headerFooter alignWithMargins="0">
    <oddHeader>&amp;L&amp;"Arial,Gras"&amp;13Palais de Justice de GRENOBLE&amp;R&amp;"Arial,Gras"&amp;11Marchés d'exploitation et de maintenance – CCTP Lot 11 - 
 Annexe Inventaire des équipements</oddHeader>
    <oddFooter>&amp;L&amp;"Swis721 Blk BT,Black"&amp;12OTHEM&amp;CNovembre 2001&amp;RPage &amp;P / &amp;N</oddFooter>
  </headerFooter>
  <rowBreaks count="1" manualBreakCount="1">
    <brk id="54"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D238D-02C2-4E35-AE44-201BB0E31EAE}">
  <dimension ref="A1:L303"/>
  <sheetViews>
    <sheetView showGridLines="0" view="pageBreakPreview" zoomScaleNormal="100" zoomScaleSheetLayoutView="100" workbookViewId="0">
      <selection activeCell="L91" sqref="L91"/>
    </sheetView>
  </sheetViews>
  <sheetFormatPr baseColWidth="10" defaultRowHeight="12" x14ac:dyDescent="0.2"/>
  <cols>
    <col min="1" max="2" width="2.140625" style="2" customWidth="1"/>
    <col min="3" max="3" width="30.42578125" style="1" customWidth="1"/>
    <col min="4" max="4" width="5.42578125" style="5" customWidth="1"/>
    <col min="5" max="5" width="5.140625" style="5" customWidth="1"/>
    <col min="6" max="6" width="17.140625" style="2" customWidth="1"/>
    <col min="7" max="7" width="25.7109375" style="1" customWidth="1"/>
    <col min="8" max="8" width="6.42578125" style="3" customWidth="1"/>
    <col min="9" max="9" width="8.140625" style="3" customWidth="1"/>
    <col min="10" max="10" width="6.28515625" style="3" customWidth="1"/>
    <col min="11" max="11" width="28" style="1" customWidth="1"/>
    <col min="12" max="12" width="39.7109375" style="4" customWidth="1"/>
    <col min="13" max="13" width="9.85546875" style="2" customWidth="1"/>
    <col min="14" max="14" width="8" style="2" bestFit="1" customWidth="1"/>
    <col min="15" max="16384" width="11.42578125" style="2"/>
  </cols>
  <sheetData>
    <row r="1" spans="1:12" s="22" customFormat="1" ht="13.5" thickBot="1" x14ac:dyDescent="0.25">
      <c r="A1" s="69" t="s">
        <v>780</v>
      </c>
      <c r="C1" s="64"/>
      <c r="D1" s="66"/>
      <c r="E1" s="66"/>
      <c r="G1" s="64"/>
      <c r="H1" s="67"/>
      <c r="I1" s="67"/>
      <c r="J1" s="67"/>
      <c r="K1" s="64"/>
      <c r="L1" s="68"/>
    </row>
    <row r="2" spans="1:12" s="6" customFormat="1" ht="12.75" thickBot="1" x14ac:dyDescent="0.25">
      <c r="A2" s="65"/>
      <c r="B2" s="42"/>
      <c r="C2" s="59"/>
      <c r="D2" s="40" t="s">
        <v>619</v>
      </c>
      <c r="E2" s="40" t="s">
        <v>1100</v>
      </c>
      <c r="F2" s="41" t="s">
        <v>618</v>
      </c>
      <c r="G2" s="41" t="s">
        <v>470</v>
      </c>
      <c r="H2" s="41" t="s">
        <v>620</v>
      </c>
      <c r="I2" s="41" t="s">
        <v>380</v>
      </c>
      <c r="J2" s="41"/>
      <c r="K2" s="73" t="s">
        <v>621</v>
      </c>
      <c r="L2" s="70" t="s">
        <v>622</v>
      </c>
    </row>
    <row r="3" spans="1:12" x14ac:dyDescent="0.2">
      <c r="A3" s="52" t="s">
        <v>976</v>
      </c>
      <c r="B3" s="45"/>
      <c r="C3" s="60"/>
      <c r="D3" s="34"/>
      <c r="E3" s="34"/>
      <c r="F3" s="35"/>
      <c r="G3" s="35"/>
      <c r="H3" s="36"/>
      <c r="I3" s="36"/>
      <c r="J3" s="36"/>
      <c r="K3" s="74"/>
      <c r="L3" s="71"/>
    </row>
    <row r="4" spans="1:12" x14ac:dyDescent="0.2">
      <c r="A4" s="43"/>
      <c r="B4" s="44" t="s">
        <v>476</v>
      </c>
      <c r="D4" s="37"/>
      <c r="E4" s="37"/>
      <c r="F4" s="38"/>
      <c r="G4" s="38"/>
      <c r="H4" s="39"/>
      <c r="I4" s="39"/>
      <c r="J4" s="39"/>
      <c r="K4" s="75"/>
      <c r="L4" s="72"/>
    </row>
    <row r="5" spans="1:12" ht="60" x14ac:dyDescent="0.2">
      <c r="A5" s="43"/>
      <c r="B5" s="22"/>
      <c r="C5" s="48" t="s">
        <v>477</v>
      </c>
      <c r="D5" s="8" t="s">
        <v>1053</v>
      </c>
      <c r="E5" s="8" t="s">
        <v>1105</v>
      </c>
      <c r="F5" s="9" t="s">
        <v>1173</v>
      </c>
      <c r="G5" s="7" t="s">
        <v>1174</v>
      </c>
      <c r="H5" s="10">
        <v>-1</v>
      </c>
      <c r="I5" s="10"/>
      <c r="J5" s="10"/>
      <c r="K5" s="7" t="s">
        <v>256</v>
      </c>
      <c r="L5" s="23" t="s">
        <v>1175</v>
      </c>
    </row>
    <row r="6" spans="1:12" x14ac:dyDescent="0.2">
      <c r="A6" s="43"/>
      <c r="B6" s="22"/>
      <c r="C6" s="90" t="s">
        <v>251</v>
      </c>
      <c r="D6" s="91" t="s">
        <v>1053</v>
      </c>
      <c r="E6" s="91" t="s">
        <v>1105</v>
      </c>
      <c r="F6" s="92" t="s">
        <v>474</v>
      </c>
      <c r="G6" s="93" t="s">
        <v>1444</v>
      </c>
      <c r="H6" s="94">
        <v>9</v>
      </c>
      <c r="I6" s="94"/>
      <c r="J6" s="94"/>
      <c r="K6" s="93" t="s">
        <v>252</v>
      </c>
      <c r="L6" s="109"/>
    </row>
    <row r="7" spans="1:12" ht="24" x14ac:dyDescent="0.2">
      <c r="A7" s="43"/>
      <c r="B7" s="22"/>
      <c r="C7" s="90" t="s">
        <v>253</v>
      </c>
      <c r="D7" s="91" t="s">
        <v>1052</v>
      </c>
      <c r="E7" s="91" t="s">
        <v>1105</v>
      </c>
      <c r="F7" s="92" t="s">
        <v>254</v>
      </c>
      <c r="G7" s="108" t="s">
        <v>255</v>
      </c>
      <c r="H7" s="94">
        <v>-1</v>
      </c>
      <c r="I7" s="105" t="s">
        <v>301</v>
      </c>
      <c r="J7" s="94"/>
      <c r="K7" s="93" t="s">
        <v>256</v>
      </c>
      <c r="L7" s="109" t="s">
        <v>257</v>
      </c>
    </row>
    <row r="8" spans="1:12" x14ac:dyDescent="0.2">
      <c r="A8" s="43"/>
      <c r="B8" s="22"/>
      <c r="C8" s="101" t="s">
        <v>317</v>
      </c>
      <c r="D8" s="91">
        <v>1</v>
      </c>
      <c r="E8" s="169"/>
      <c r="F8" s="103" t="s">
        <v>1176</v>
      </c>
      <c r="G8" s="245" t="s">
        <v>1445</v>
      </c>
      <c r="H8" s="94">
        <v>-1</v>
      </c>
      <c r="I8" s="105" t="s">
        <v>301</v>
      </c>
      <c r="J8" s="246"/>
      <c r="K8" s="93" t="s">
        <v>256</v>
      </c>
      <c r="L8" s="110"/>
    </row>
    <row r="9" spans="1:12" x14ac:dyDescent="0.2">
      <c r="A9" s="43"/>
      <c r="B9" s="22"/>
      <c r="C9" s="101" t="s">
        <v>317</v>
      </c>
      <c r="D9" s="102" t="s">
        <v>1052</v>
      </c>
      <c r="E9" s="102"/>
      <c r="F9" s="103" t="s">
        <v>1176</v>
      </c>
      <c r="G9" s="104" t="s">
        <v>1446</v>
      </c>
      <c r="H9" s="94">
        <v>-1</v>
      </c>
      <c r="I9" s="105" t="s">
        <v>301</v>
      </c>
      <c r="J9" s="105"/>
      <c r="K9" s="93" t="s">
        <v>256</v>
      </c>
      <c r="L9" s="141"/>
    </row>
    <row r="10" spans="1:12" ht="12.6" customHeight="1" x14ac:dyDescent="0.2">
      <c r="A10" s="46"/>
      <c r="B10" s="47" t="s">
        <v>375</v>
      </c>
      <c r="D10" s="37"/>
      <c r="E10" s="37"/>
      <c r="F10" s="38"/>
      <c r="G10" s="38"/>
      <c r="H10" s="39"/>
      <c r="I10" s="295" t="s">
        <v>301</v>
      </c>
      <c r="J10" s="39"/>
      <c r="K10" s="293" t="s">
        <v>1189</v>
      </c>
      <c r="L10" s="72"/>
    </row>
    <row r="11" spans="1:12" ht="24" x14ac:dyDescent="0.2">
      <c r="A11" s="43"/>
      <c r="B11" s="22"/>
      <c r="C11" s="48" t="s">
        <v>1177</v>
      </c>
      <c r="D11" s="8" t="s">
        <v>1052</v>
      </c>
      <c r="E11" s="8" t="s">
        <v>1105</v>
      </c>
      <c r="F11" s="9" t="s">
        <v>1178</v>
      </c>
      <c r="G11" s="7" t="s">
        <v>1182</v>
      </c>
      <c r="H11" s="10">
        <v>-2</v>
      </c>
      <c r="I11" s="296"/>
      <c r="J11" s="10"/>
      <c r="K11" s="294"/>
      <c r="L11" s="23" t="s">
        <v>1181</v>
      </c>
    </row>
    <row r="12" spans="1:12" ht="24" x14ac:dyDescent="0.2">
      <c r="A12" s="43"/>
      <c r="B12" s="22"/>
      <c r="C12" s="48" t="s">
        <v>1180</v>
      </c>
      <c r="D12" s="8">
        <v>1</v>
      </c>
      <c r="E12" s="8" t="s">
        <v>1105</v>
      </c>
      <c r="F12" s="9" t="s">
        <v>1178</v>
      </c>
      <c r="G12" s="7" t="s">
        <v>1179</v>
      </c>
      <c r="H12" s="10">
        <v>-1</v>
      </c>
      <c r="I12" s="14" t="s">
        <v>301</v>
      </c>
      <c r="J12" s="10"/>
      <c r="K12" s="11" t="s">
        <v>1189</v>
      </c>
      <c r="L12" s="23" t="s">
        <v>1181</v>
      </c>
    </row>
    <row r="13" spans="1:12" ht="36" x14ac:dyDescent="0.2">
      <c r="A13" s="43"/>
      <c r="B13" s="22"/>
      <c r="C13" s="49" t="s">
        <v>1184</v>
      </c>
      <c r="D13" s="12">
        <v>2</v>
      </c>
      <c r="E13" s="12" t="s">
        <v>1105</v>
      </c>
      <c r="F13" s="13" t="s">
        <v>1183</v>
      </c>
      <c r="G13" s="11" t="s">
        <v>1187</v>
      </c>
      <c r="H13" s="14">
        <v>-1</v>
      </c>
      <c r="I13" s="14" t="s">
        <v>301</v>
      </c>
      <c r="J13" s="14"/>
      <c r="K13" s="11" t="s">
        <v>1189</v>
      </c>
      <c r="L13" s="248" t="s">
        <v>1185</v>
      </c>
    </row>
    <row r="14" spans="1:12" ht="36" x14ac:dyDescent="0.2">
      <c r="A14" s="43"/>
      <c r="B14" s="22"/>
      <c r="C14" s="49" t="s">
        <v>1186</v>
      </c>
      <c r="D14" s="12" t="s">
        <v>1052</v>
      </c>
      <c r="E14" s="12" t="s">
        <v>1105</v>
      </c>
      <c r="F14" s="13" t="s">
        <v>1178</v>
      </c>
      <c r="G14" s="11" t="s">
        <v>1188</v>
      </c>
      <c r="H14" s="14">
        <v>-1</v>
      </c>
      <c r="I14" s="14" t="s">
        <v>293</v>
      </c>
      <c r="J14" s="14"/>
      <c r="K14" s="11" t="s">
        <v>1190</v>
      </c>
      <c r="L14" s="249" t="s">
        <v>374</v>
      </c>
    </row>
    <row r="15" spans="1:12" ht="24" x14ac:dyDescent="0.2">
      <c r="A15" s="43"/>
      <c r="B15" s="22"/>
      <c r="C15" s="50" t="s">
        <v>1065</v>
      </c>
      <c r="D15" s="17" t="s">
        <v>1052</v>
      </c>
      <c r="E15" s="17" t="s">
        <v>1105</v>
      </c>
      <c r="F15" s="13" t="s">
        <v>1178</v>
      </c>
      <c r="G15" s="16" t="s">
        <v>1191</v>
      </c>
      <c r="H15" s="19">
        <v>-2</v>
      </c>
      <c r="I15" s="19" t="s">
        <v>301</v>
      </c>
      <c r="J15" s="19"/>
      <c r="K15" s="16" t="s">
        <v>1064</v>
      </c>
      <c r="L15" s="27" t="s">
        <v>1192</v>
      </c>
    </row>
    <row r="16" spans="1:12" x14ac:dyDescent="0.2">
      <c r="A16" s="46"/>
      <c r="B16" s="47" t="s">
        <v>977</v>
      </c>
      <c r="D16" s="37"/>
      <c r="E16" s="37"/>
      <c r="F16" s="38"/>
      <c r="G16" s="38"/>
      <c r="H16" s="39"/>
      <c r="I16" s="39"/>
      <c r="J16" s="39"/>
      <c r="K16" s="75"/>
      <c r="L16" s="72"/>
    </row>
    <row r="17" spans="1:12" x14ac:dyDescent="0.2">
      <c r="A17" s="43"/>
      <c r="B17" s="22"/>
      <c r="C17" s="250" t="s">
        <v>386</v>
      </c>
      <c r="D17" s="251">
        <v>0</v>
      </c>
      <c r="E17" s="251" t="s">
        <v>1105</v>
      </c>
      <c r="F17" s="252" t="s">
        <v>310</v>
      </c>
      <c r="G17" s="147" t="s">
        <v>385</v>
      </c>
      <c r="H17" s="253">
        <v>1</v>
      </c>
      <c r="I17" s="253" t="s">
        <v>301</v>
      </c>
      <c r="J17" s="253"/>
      <c r="K17" s="147" t="s">
        <v>1039</v>
      </c>
      <c r="L17" s="248" t="s">
        <v>968</v>
      </c>
    </row>
    <row r="18" spans="1:12" ht="12.6" customHeight="1" x14ac:dyDescent="0.2">
      <c r="A18" s="46"/>
      <c r="B18" s="47" t="s">
        <v>978</v>
      </c>
      <c r="D18" s="37"/>
      <c r="E18" s="37"/>
      <c r="F18" s="38"/>
      <c r="G18" s="38"/>
      <c r="H18" s="295">
        <v>-2</v>
      </c>
      <c r="I18" s="254"/>
      <c r="J18" s="255"/>
      <c r="K18" s="297" t="s">
        <v>1195</v>
      </c>
      <c r="L18" s="256"/>
    </row>
    <row r="19" spans="1:12" ht="36" x14ac:dyDescent="0.2">
      <c r="A19" s="43"/>
      <c r="B19" s="22"/>
      <c r="C19" s="48" t="s">
        <v>311</v>
      </c>
      <c r="D19" s="257" t="s">
        <v>1052</v>
      </c>
      <c r="E19" s="257" t="s">
        <v>1105</v>
      </c>
      <c r="F19" s="258" t="s">
        <v>1197</v>
      </c>
      <c r="G19" s="233" t="s">
        <v>1193</v>
      </c>
      <c r="H19" s="299"/>
      <c r="I19" s="247" t="s">
        <v>377</v>
      </c>
      <c r="J19" s="258"/>
      <c r="K19" s="298"/>
      <c r="L19" s="259" t="s">
        <v>1196</v>
      </c>
    </row>
    <row r="20" spans="1:12" ht="36" x14ac:dyDescent="0.2">
      <c r="A20" s="43"/>
      <c r="B20" s="22"/>
      <c r="C20" s="260" t="s">
        <v>311</v>
      </c>
      <c r="D20" s="261" t="s">
        <v>1052</v>
      </c>
      <c r="E20" s="261" t="s">
        <v>1105</v>
      </c>
      <c r="F20" s="262" t="s">
        <v>1197</v>
      </c>
      <c r="G20" s="263" t="s">
        <v>1193</v>
      </c>
      <c r="H20" s="264">
        <v>-2</v>
      </c>
      <c r="I20" s="264" t="s">
        <v>376</v>
      </c>
      <c r="J20" s="262"/>
      <c r="K20" s="232" t="s">
        <v>1194</v>
      </c>
      <c r="L20" s="265" t="s">
        <v>1196</v>
      </c>
    </row>
    <row r="21" spans="1:12" x14ac:dyDescent="0.2">
      <c r="A21" s="43"/>
      <c r="B21" s="22"/>
      <c r="C21" s="266"/>
      <c r="D21" s="267"/>
      <c r="E21" s="268"/>
      <c r="F21" s="269"/>
      <c r="G21" s="270"/>
      <c r="H21" s="271"/>
      <c r="I21" s="271"/>
      <c r="J21" s="269"/>
      <c r="K21" s="270"/>
      <c r="L21" s="270"/>
    </row>
    <row r="22" spans="1:12" x14ac:dyDescent="0.2">
      <c r="A22" s="43"/>
      <c r="B22" s="22"/>
      <c r="C22" s="272" t="s">
        <v>1503</v>
      </c>
      <c r="D22" s="267"/>
      <c r="E22" s="268"/>
      <c r="F22" s="269"/>
      <c r="G22" s="270"/>
      <c r="H22" s="271"/>
      <c r="I22" s="271"/>
      <c r="J22" s="269"/>
      <c r="K22" s="270"/>
      <c r="L22" s="270"/>
    </row>
    <row r="23" spans="1:12" x14ac:dyDescent="0.2">
      <c r="A23" s="43"/>
      <c r="B23" s="22"/>
      <c r="C23" s="272"/>
      <c r="D23" s="267"/>
      <c r="E23" s="268"/>
      <c r="F23" s="269"/>
      <c r="G23" s="270"/>
      <c r="H23" s="271"/>
      <c r="I23" s="271"/>
      <c r="J23" s="269"/>
      <c r="K23" s="270"/>
      <c r="L23" s="270"/>
    </row>
    <row r="24" spans="1:12" ht="24" x14ac:dyDescent="0.2">
      <c r="A24" s="43"/>
      <c r="B24" s="22"/>
      <c r="C24" s="250" t="s">
        <v>1504</v>
      </c>
      <c r="D24" s="267">
        <v>1</v>
      </c>
      <c r="E24" s="85" t="s">
        <v>1105</v>
      </c>
      <c r="F24" s="269" t="s">
        <v>1505</v>
      </c>
      <c r="G24" s="270" t="s">
        <v>1506</v>
      </c>
      <c r="H24" s="271">
        <v>-2</v>
      </c>
      <c r="I24" s="271"/>
      <c r="J24" s="271"/>
      <c r="K24" s="269" t="s">
        <v>1511</v>
      </c>
      <c r="L24" s="270"/>
    </row>
    <row r="25" spans="1:12" ht="24" x14ac:dyDescent="0.2">
      <c r="A25" s="43"/>
      <c r="B25" s="22"/>
      <c r="C25" s="272" t="s">
        <v>1508</v>
      </c>
      <c r="D25" s="267">
        <v>4</v>
      </c>
      <c r="E25" s="85" t="s">
        <v>1105</v>
      </c>
      <c r="F25" s="269" t="s">
        <v>1509</v>
      </c>
      <c r="G25" s="270" t="s">
        <v>1510</v>
      </c>
      <c r="H25" s="271">
        <v>2</v>
      </c>
      <c r="I25" s="271"/>
      <c r="J25" s="271"/>
      <c r="K25" s="270" t="s">
        <v>1507</v>
      </c>
      <c r="L25" s="270" t="s">
        <v>1512</v>
      </c>
    </row>
    <row r="26" spans="1:12" x14ac:dyDescent="0.2">
      <c r="A26" s="43"/>
      <c r="B26" s="22"/>
      <c r="C26" s="272"/>
      <c r="D26" s="267"/>
      <c r="E26" s="268"/>
      <c r="F26" s="269"/>
      <c r="G26" s="270"/>
      <c r="H26" s="271"/>
      <c r="I26" s="271"/>
      <c r="J26" s="269"/>
      <c r="K26" s="270"/>
      <c r="L26" s="270"/>
    </row>
    <row r="27" spans="1:12" x14ac:dyDescent="0.2">
      <c r="A27" s="43"/>
      <c r="B27" s="22"/>
      <c r="C27" s="250"/>
      <c r="D27" s="267"/>
      <c r="E27" s="268"/>
      <c r="F27" s="269"/>
      <c r="G27" s="270"/>
      <c r="H27" s="271"/>
      <c r="I27" s="271"/>
      <c r="J27" s="269"/>
      <c r="K27" s="270"/>
      <c r="L27" s="270"/>
    </row>
    <row r="28" spans="1:12" x14ac:dyDescent="0.2">
      <c r="A28" s="46"/>
      <c r="B28" s="47" t="s">
        <v>228</v>
      </c>
      <c r="C28" s="147"/>
      <c r="D28" s="143"/>
      <c r="E28" s="143"/>
      <c r="F28" s="144"/>
      <c r="G28" s="144"/>
      <c r="H28" s="145"/>
      <c r="I28" s="145"/>
      <c r="J28" s="145"/>
      <c r="K28" s="142"/>
      <c r="L28" s="146"/>
    </row>
    <row r="29" spans="1:12" x14ac:dyDescent="0.2">
      <c r="A29" s="43"/>
      <c r="B29" s="22"/>
      <c r="C29" s="84" t="s">
        <v>971</v>
      </c>
      <c r="D29" s="85">
        <v>4547</v>
      </c>
      <c r="E29" s="85" t="s">
        <v>1105</v>
      </c>
      <c r="F29" s="86" t="s">
        <v>318</v>
      </c>
      <c r="G29" s="87" t="s">
        <v>237</v>
      </c>
      <c r="H29" s="10"/>
      <c r="I29" s="10"/>
      <c r="J29" s="10"/>
      <c r="K29" s="7" t="s">
        <v>973</v>
      </c>
      <c r="L29" s="28" t="s">
        <v>1198</v>
      </c>
    </row>
    <row r="30" spans="1:12" x14ac:dyDescent="0.2">
      <c r="A30" s="43"/>
      <c r="B30" s="22"/>
      <c r="C30" s="90" t="s">
        <v>972</v>
      </c>
      <c r="D30" s="91">
        <v>3653</v>
      </c>
      <c r="E30" s="91" t="s">
        <v>1105</v>
      </c>
      <c r="F30" s="92" t="s">
        <v>318</v>
      </c>
      <c r="G30" s="93" t="s">
        <v>237</v>
      </c>
      <c r="H30" s="14"/>
      <c r="I30" s="14"/>
      <c r="J30" s="14"/>
      <c r="K30" s="11" t="s">
        <v>973</v>
      </c>
      <c r="L30" s="24" t="s">
        <v>1199</v>
      </c>
    </row>
    <row r="31" spans="1:12" x14ac:dyDescent="0.2">
      <c r="A31" s="43"/>
      <c r="B31" s="22"/>
      <c r="C31" s="49" t="s">
        <v>753</v>
      </c>
      <c r="D31" s="12">
        <v>476</v>
      </c>
      <c r="E31" s="14" t="s">
        <v>1081</v>
      </c>
      <c r="F31" s="13" t="s">
        <v>318</v>
      </c>
      <c r="G31" s="11" t="s">
        <v>1080</v>
      </c>
      <c r="H31" s="13"/>
      <c r="I31" s="14">
        <v>8</v>
      </c>
      <c r="J31" s="14"/>
      <c r="K31" s="11"/>
      <c r="L31" s="24"/>
    </row>
    <row r="32" spans="1:12" x14ac:dyDescent="0.2">
      <c r="A32" s="43"/>
      <c r="B32" s="22"/>
      <c r="C32" s="49" t="s">
        <v>754</v>
      </c>
      <c r="D32" s="12">
        <v>410</v>
      </c>
      <c r="E32" s="14" t="s">
        <v>1081</v>
      </c>
      <c r="F32" s="13" t="s">
        <v>318</v>
      </c>
      <c r="G32" s="11" t="s">
        <v>1082</v>
      </c>
      <c r="H32" s="13"/>
      <c r="I32" s="14">
        <v>7</v>
      </c>
      <c r="J32" s="14"/>
      <c r="K32" s="11"/>
      <c r="L32" s="24"/>
    </row>
    <row r="33" spans="1:12" x14ac:dyDescent="0.2">
      <c r="A33" s="43"/>
      <c r="B33" s="22"/>
      <c r="C33" s="49" t="s">
        <v>755</v>
      </c>
      <c r="D33" s="12">
        <v>430</v>
      </c>
      <c r="E33" s="14" t="s">
        <v>1081</v>
      </c>
      <c r="F33" s="13" t="s">
        <v>318</v>
      </c>
      <c r="G33" s="11" t="s">
        <v>1083</v>
      </c>
      <c r="H33" s="13"/>
      <c r="I33" s="14">
        <v>6</v>
      </c>
      <c r="J33" s="14"/>
      <c r="K33" s="11"/>
      <c r="L33" s="24"/>
    </row>
    <row r="34" spans="1:12" x14ac:dyDescent="0.2">
      <c r="A34" s="43"/>
      <c r="B34" s="22"/>
      <c r="C34" s="49" t="s">
        <v>756</v>
      </c>
      <c r="D34" s="12">
        <v>452</v>
      </c>
      <c r="E34" s="14" t="s">
        <v>1081</v>
      </c>
      <c r="F34" s="13" t="s">
        <v>318</v>
      </c>
      <c r="G34" s="11" t="s">
        <v>1084</v>
      </c>
      <c r="H34" s="13"/>
      <c r="I34" s="14">
        <v>5</v>
      </c>
      <c r="J34" s="14"/>
      <c r="K34" s="11"/>
      <c r="L34" s="24"/>
    </row>
    <row r="35" spans="1:12" x14ac:dyDescent="0.2">
      <c r="A35" s="43"/>
      <c r="B35" s="22"/>
      <c r="C35" s="49" t="s">
        <v>757</v>
      </c>
      <c r="D35" s="12">
        <v>443</v>
      </c>
      <c r="E35" s="14" t="s">
        <v>1081</v>
      </c>
      <c r="F35" s="13" t="s">
        <v>318</v>
      </c>
      <c r="G35" s="11" t="s">
        <v>1085</v>
      </c>
      <c r="H35" s="13"/>
      <c r="I35" s="14">
        <v>4</v>
      </c>
      <c r="J35" s="14"/>
      <c r="K35" s="11"/>
      <c r="L35" s="24"/>
    </row>
    <row r="36" spans="1:12" x14ac:dyDescent="0.2">
      <c r="A36" s="43"/>
      <c r="B36" s="22"/>
      <c r="C36" s="49" t="s">
        <v>758</v>
      </c>
      <c r="D36" s="12">
        <v>435</v>
      </c>
      <c r="E36" s="14" t="s">
        <v>1081</v>
      </c>
      <c r="F36" s="13" t="s">
        <v>318</v>
      </c>
      <c r="G36" s="11" t="s">
        <v>1086</v>
      </c>
      <c r="H36" s="13"/>
      <c r="I36" s="14">
        <v>3</v>
      </c>
      <c r="J36" s="14"/>
      <c r="K36" s="11"/>
      <c r="L36" s="24"/>
    </row>
    <row r="37" spans="1:12" x14ac:dyDescent="0.2">
      <c r="A37" s="43"/>
      <c r="B37" s="22"/>
      <c r="C37" s="49" t="s">
        <v>759</v>
      </c>
      <c r="D37" s="12">
        <v>388</v>
      </c>
      <c r="E37" s="14" t="s">
        <v>1081</v>
      </c>
      <c r="F37" s="13" t="s">
        <v>318</v>
      </c>
      <c r="G37" s="11" t="s">
        <v>1088</v>
      </c>
      <c r="H37" s="13"/>
      <c r="I37" s="14">
        <v>2</v>
      </c>
      <c r="J37" s="14"/>
      <c r="K37" s="11"/>
      <c r="L37" s="24"/>
    </row>
    <row r="38" spans="1:12" x14ac:dyDescent="0.2">
      <c r="A38" s="43"/>
      <c r="B38" s="22"/>
      <c r="C38" s="49" t="s">
        <v>760</v>
      </c>
      <c r="D38" s="12">
        <v>402</v>
      </c>
      <c r="E38" s="14" t="s">
        <v>1081</v>
      </c>
      <c r="F38" s="13" t="s">
        <v>318</v>
      </c>
      <c r="G38" s="11" t="s">
        <v>1090</v>
      </c>
      <c r="H38" s="13"/>
      <c r="I38" s="14">
        <v>1</v>
      </c>
      <c r="J38" s="14"/>
      <c r="K38" s="11"/>
      <c r="L38" s="24"/>
    </row>
    <row r="39" spans="1:12" x14ac:dyDescent="0.2">
      <c r="A39" s="43"/>
      <c r="B39" s="22"/>
      <c r="C39" s="49" t="s">
        <v>761</v>
      </c>
      <c r="D39" s="12">
        <v>218</v>
      </c>
      <c r="E39" s="14" t="s">
        <v>1081</v>
      </c>
      <c r="F39" s="13" t="s">
        <v>318</v>
      </c>
      <c r="G39" s="11" t="s">
        <v>1091</v>
      </c>
      <c r="H39" s="13"/>
      <c r="I39" s="14">
        <v>0</v>
      </c>
      <c r="J39" s="14"/>
      <c r="K39" s="11"/>
      <c r="L39" s="24"/>
    </row>
    <row r="40" spans="1:12" x14ac:dyDescent="0.2">
      <c r="A40" s="43"/>
      <c r="B40" s="22"/>
      <c r="C40" s="49" t="s">
        <v>762</v>
      </c>
      <c r="D40" s="12">
        <v>163</v>
      </c>
      <c r="E40" s="14" t="s">
        <v>1081</v>
      </c>
      <c r="F40" s="13" t="s">
        <v>318</v>
      </c>
      <c r="G40" s="11" t="s">
        <v>1092</v>
      </c>
      <c r="H40" s="13"/>
      <c r="I40" s="14">
        <v>-1</v>
      </c>
      <c r="J40" s="14"/>
      <c r="K40" s="11"/>
      <c r="L40" s="24"/>
    </row>
    <row r="41" spans="1:12" x14ac:dyDescent="0.2">
      <c r="A41" s="43"/>
      <c r="B41" s="22"/>
      <c r="C41" s="49" t="s">
        <v>763</v>
      </c>
      <c r="D41" s="12">
        <v>410</v>
      </c>
      <c r="E41" s="14" t="s">
        <v>1081</v>
      </c>
      <c r="F41" s="13" t="s">
        <v>318</v>
      </c>
      <c r="G41" s="11" t="s">
        <v>1083</v>
      </c>
      <c r="H41" s="13"/>
      <c r="I41" s="14">
        <v>8</v>
      </c>
      <c r="J41" s="14"/>
      <c r="K41" s="11"/>
      <c r="L41" s="24"/>
    </row>
    <row r="42" spans="1:12" x14ac:dyDescent="0.2">
      <c r="A42" s="43"/>
      <c r="B42" s="22"/>
      <c r="C42" s="49" t="s">
        <v>764</v>
      </c>
      <c r="D42" s="12">
        <v>428</v>
      </c>
      <c r="E42" s="14" t="s">
        <v>1081</v>
      </c>
      <c r="F42" s="13" t="s">
        <v>318</v>
      </c>
      <c r="G42" s="11" t="s">
        <v>1093</v>
      </c>
      <c r="H42" s="13"/>
      <c r="I42" s="14">
        <v>7</v>
      </c>
      <c r="J42" s="14"/>
      <c r="K42" s="11"/>
      <c r="L42" s="24"/>
    </row>
    <row r="43" spans="1:12" x14ac:dyDescent="0.2">
      <c r="A43" s="43"/>
      <c r="B43" s="22"/>
      <c r="C43" s="49" t="s">
        <v>765</v>
      </c>
      <c r="D43" s="12">
        <v>373</v>
      </c>
      <c r="E43" s="14" t="s">
        <v>1081</v>
      </c>
      <c r="F43" s="13" t="s">
        <v>318</v>
      </c>
      <c r="G43" s="11" t="s">
        <v>1094</v>
      </c>
      <c r="H43" s="13"/>
      <c r="I43" s="14">
        <v>6</v>
      </c>
      <c r="J43" s="14"/>
      <c r="K43" s="11"/>
      <c r="L43" s="24"/>
    </row>
    <row r="44" spans="1:12" x14ac:dyDescent="0.2">
      <c r="A44" s="43"/>
      <c r="B44" s="22"/>
      <c r="C44" s="49" t="s">
        <v>766</v>
      </c>
      <c r="D44" s="12">
        <v>412</v>
      </c>
      <c r="E44" s="14" t="s">
        <v>1081</v>
      </c>
      <c r="F44" s="13" t="s">
        <v>318</v>
      </c>
      <c r="G44" s="11" t="s">
        <v>1093</v>
      </c>
      <c r="H44" s="13"/>
      <c r="I44" s="14">
        <v>5</v>
      </c>
      <c r="J44" s="14"/>
      <c r="K44" s="11"/>
      <c r="L44" s="24"/>
    </row>
    <row r="45" spans="1:12" x14ac:dyDescent="0.2">
      <c r="A45" s="43"/>
      <c r="B45" s="22"/>
      <c r="C45" s="49" t="s">
        <v>767</v>
      </c>
      <c r="D45" s="12">
        <v>279</v>
      </c>
      <c r="E45" s="14" t="s">
        <v>1081</v>
      </c>
      <c r="F45" s="13" t="s">
        <v>318</v>
      </c>
      <c r="G45" s="11" t="s">
        <v>1092</v>
      </c>
      <c r="H45" s="13"/>
      <c r="I45" s="14">
        <v>4</v>
      </c>
      <c r="J45" s="14"/>
      <c r="K45" s="11"/>
      <c r="L45" s="24"/>
    </row>
    <row r="46" spans="1:12" x14ac:dyDescent="0.2">
      <c r="A46" s="43"/>
      <c r="B46" s="22"/>
      <c r="C46" s="49" t="s">
        <v>768</v>
      </c>
      <c r="D46" s="12">
        <v>327</v>
      </c>
      <c r="E46" s="14" t="s">
        <v>1081</v>
      </c>
      <c r="F46" s="13" t="s">
        <v>318</v>
      </c>
      <c r="G46" s="11" t="s">
        <v>1092</v>
      </c>
      <c r="H46" s="13"/>
      <c r="I46" s="14">
        <v>3</v>
      </c>
      <c r="J46" s="14"/>
      <c r="K46" s="11"/>
      <c r="L46" s="24"/>
    </row>
    <row r="47" spans="1:12" x14ac:dyDescent="0.2">
      <c r="A47" s="43"/>
      <c r="B47" s="22"/>
      <c r="C47" s="49" t="s">
        <v>769</v>
      </c>
      <c r="D47" s="12">
        <v>186</v>
      </c>
      <c r="E47" s="14" t="s">
        <v>1081</v>
      </c>
      <c r="F47" s="13" t="s">
        <v>318</v>
      </c>
      <c r="G47" s="11" t="s">
        <v>1095</v>
      </c>
      <c r="H47" s="13"/>
      <c r="I47" s="14">
        <v>2</v>
      </c>
      <c r="J47" s="14"/>
      <c r="K47" s="11"/>
      <c r="L47" s="24"/>
    </row>
    <row r="48" spans="1:12" ht="24" x14ac:dyDescent="0.2">
      <c r="A48" s="43"/>
      <c r="B48" s="22"/>
      <c r="C48" s="50" t="s">
        <v>969</v>
      </c>
      <c r="D48" s="17" t="s">
        <v>1061</v>
      </c>
      <c r="E48" s="17" t="s">
        <v>1105</v>
      </c>
      <c r="F48" s="18" t="s">
        <v>495</v>
      </c>
      <c r="G48" s="16" t="s">
        <v>970</v>
      </c>
      <c r="H48" s="19"/>
      <c r="I48" s="19"/>
      <c r="J48" s="19"/>
      <c r="K48" s="16" t="s">
        <v>973</v>
      </c>
      <c r="L48" s="25"/>
    </row>
    <row r="49" spans="1:12" x14ac:dyDescent="0.2">
      <c r="A49" s="46"/>
      <c r="B49" s="47" t="s">
        <v>229</v>
      </c>
      <c r="D49" s="37"/>
      <c r="E49" s="37"/>
      <c r="F49" s="38"/>
      <c r="G49" s="38"/>
      <c r="H49" s="39"/>
      <c r="I49" s="39"/>
      <c r="J49" s="39"/>
      <c r="K49" s="75"/>
      <c r="L49" s="72"/>
    </row>
    <row r="50" spans="1:12" x14ac:dyDescent="0.2">
      <c r="A50" s="43"/>
      <c r="B50" s="22"/>
      <c r="C50" s="48" t="s">
        <v>240</v>
      </c>
      <c r="D50" s="8">
        <v>2300</v>
      </c>
      <c r="E50" s="10" t="s">
        <v>1081</v>
      </c>
      <c r="F50" s="9" t="s">
        <v>238</v>
      </c>
      <c r="G50" s="7"/>
      <c r="H50" s="10">
        <v>0</v>
      </c>
      <c r="I50" s="10"/>
      <c r="J50" s="10"/>
      <c r="K50" s="7" t="s">
        <v>240</v>
      </c>
      <c r="L50" s="23" t="s">
        <v>239</v>
      </c>
    </row>
    <row r="51" spans="1:12" x14ac:dyDescent="0.2">
      <c r="A51" s="43"/>
      <c r="B51" s="22"/>
      <c r="C51" s="49" t="s">
        <v>241</v>
      </c>
      <c r="D51" s="12">
        <v>280</v>
      </c>
      <c r="E51" s="14" t="s">
        <v>1081</v>
      </c>
      <c r="F51" s="13" t="s">
        <v>238</v>
      </c>
      <c r="G51" s="11"/>
      <c r="H51" s="14">
        <v>-1</v>
      </c>
      <c r="I51" s="14"/>
      <c r="J51" s="14"/>
      <c r="K51" s="11" t="s">
        <v>241</v>
      </c>
      <c r="L51" s="26" t="s">
        <v>239</v>
      </c>
    </row>
    <row r="52" spans="1:12" x14ac:dyDescent="0.2">
      <c r="A52" s="43"/>
      <c r="B52" s="22"/>
      <c r="C52" s="49" t="s">
        <v>1099</v>
      </c>
      <c r="D52" s="12">
        <v>2100</v>
      </c>
      <c r="E52" s="14" t="s">
        <v>1081</v>
      </c>
      <c r="F52" s="13" t="s">
        <v>238</v>
      </c>
      <c r="G52" s="11"/>
      <c r="H52" s="13"/>
      <c r="I52" s="14"/>
      <c r="J52" s="14"/>
      <c r="K52" s="11" t="s">
        <v>240</v>
      </c>
      <c r="L52" s="24"/>
    </row>
    <row r="53" spans="1:12" x14ac:dyDescent="0.2">
      <c r="A53" s="43"/>
      <c r="B53" s="22"/>
      <c r="C53" s="49" t="s">
        <v>1096</v>
      </c>
      <c r="D53" s="12">
        <v>6200</v>
      </c>
      <c r="E53" s="14" t="s">
        <v>1097</v>
      </c>
      <c r="F53" s="13" t="s">
        <v>238</v>
      </c>
      <c r="G53" s="11" t="s">
        <v>1101</v>
      </c>
      <c r="H53" s="13"/>
      <c r="I53" s="14"/>
      <c r="J53" s="14"/>
      <c r="K53" s="11" t="s">
        <v>240</v>
      </c>
      <c r="L53" s="24"/>
    </row>
    <row r="54" spans="1:12" x14ac:dyDescent="0.2">
      <c r="A54" s="43"/>
      <c r="B54" s="22"/>
      <c r="C54" s="50" t="s">
        <v>1098</v>
      </c>
      <c r="D54" s="17">
        <v>430</v>
      </c>
      <c r="E54" s="19" t="s">
        <v>1081</v>
      </c>
      <c r="F54" s="18"/>
      <c r="G54" s="16"/>
      <c r="H54" s="18"/>
      <c r="I54" s="19"/>
      <c r="J54" s="19"/>
      <c r="K54" s="16" t="s">
        <v>241</v>
      </c>
      <c r="L54" s="25"/>
    </row>
    <row r="55" spans="1:12" x14ac:dyDescent="0.2">
      <c r="A55" s="46"/>
      <c r="B55" s="47" t="s">
        <v>986</v>
      </c>
      <c r="C55" s="111"/>
      <c r="D55" s="127"/>
      <c r="E55" s="127"/>
      <c r="F55" s="128"/>
      <c r="G55" s="128"/>
      <c r="H55" s="289"/>
      <c r="I55" s="121"/>
      <c r="J55" s="128"/>
      <c r="K55" s="300"/>
      <c r="L55" s="287" t="s">
        <v>1200</v>
      </c>
    </row>
    <row r="56" spans="1:12" ht="12.6" customHeight="1" x14ac:dyDescent="0.2">
      <c r="A56" s="43"/>
      <c r="B56" s="22"/>
      <c r="C56" s="84" t="s">
        <v>975</v>
      </c>
      <c r="D56" s="273" t="s">
        <v>1057</v>
      </c>
      <c r="E56" s="273" t="s">
        <v>1105</v>
      </c>
      <c r="F56" s="274" t="s">
        <v>310</v>
      </c>
      <c r="G56" s="275" t="s">
        <v>312</v>
      </c>
      <c r="H56" s="290"/>
      <c r="I56" s="88" t="s">
        <v>301</v>
      </c>
      <c r="J56" s="274"/>
      <c r="K56" s="301"/>
      <c r="L56" s="288"/>
    </row>
    <row r="57" spans="1:12" ht="24" x14ac:dyDescent="0.2">
      <c r="A57" s="43"/>
      <c r="B57" s="22"/>
      <c r="C57" s="49" t="s">
        <v>979</v>
      </c>
      <c r="D57" s="12">
        <v>0</v>
      </c>
      <c r="E57" s="12" t="s">
        <v>1105</v>
      </c>
      <c r="F57" s="13" t="s">
        <v>310</v>
      </c>
      <c r="G57" s="11" t="s">
        <v>471</v>
      </c>
      <c r="H57" s="14">
        <v>0</v>
      </c>
      <c r="I57" s="14" t="s">
        <v>293</v>
      </c>
      <c r="J57" s="13" t="s">
        <v>965</v>
      </c>
      <c r="K57" s="11" t="s">
        <v>510</v>
      </c>
      <c r="L57" s="24" t="s">
        <v>966</v>
      </c>
    </row>
    <row r="58" spans="1:12" ht="36" x14ac:dyDescent="0.2">
      <c r="A58" s="43"/>
      <c r="B58" s="22"/>
      <c r="C58" s="49" t="s">
        <v>980</v>
      </c>
      <c r="D58" s="12" t="s">
        <v>1052</v>
      </c>
      <c r="E58" s="12" t="s">
        <v>1105</v>
      </c>
      <c r="F58" s="13" t="s">
        <v>373</v>
      </c>
      <c r="G58" s="11" t="s">
        <v>1201</v>
      </c>
      <c r="H58" s="14">
        <v>-1</v>
      </c>
      <c r="I58" s="14" t="s">
        <v>301</v>
      </c>
      <c r="J58" s="13" t="s">
        <v>962</v>
      </c>
      <c r="K58" s="11" t="s">
        <v>511</v>
      </c>
      <c r="L58" s="24" t="s">
        <v>1204</v>
      </c>
    </row>
    <row r="59" spans="1:12" x14ac:dyDescent="0.2">
      <c r="A59" s="43"/>
      <c r="B59" s="22"/>
      <c r="C59" s="49" t="s">
        <v>1443</v>
      </c>
      <c r="D59" s="12">
        <v>1</v>
      </c>
      <c r="E59" s="12" t="s">
        <v>1105</v>
      </c>
      <c r="F59" s="13" t="s">
        <v>310</v>
      </c>
      <c r="G59" s="11"/>
      <c r="H59" s="14">
        <v>0</v>
      </c>
      <c r="I59" s="14" t="s">
        <v>293</v>
      </c>
      <c r="J59" s="13"/>
      <c r="K59" s="11"/>
      <c r="L59" s="24" t="s">
        <v>1200</v>
      </c>
    </row>
    <row r="60" spans="1:12" ht="36" x14ac:dyDescent="0.2">
      <c r="A60" s="43"/>
      <c r="B60" s="22"/>
      <c r="C60" s="49" t="s">
        <v>981</v>
      </c>
      <c r="D60" s="12">
        <v>0</v>
      </c>
      <c r="E60" s="12" t="s">
        <v>1105</v>
      </c>
      <c r="F60" s="13" t="s">
        <v>310</v>
      </c>
      <c r="G60" s="11" t="s">
        <v>471</v>
      </c>
      <c r="H60" s="14">
        <v>-1</v>
      </c>
      <c r="I60" s="14" t="s">
        <v>293</v>
      </c>
      <c r="J60" s="13" t="s">
        <v>963</v>
      </c>
      <c r="K60" s="11" t="s">
        <v>508</v>
      </c>
      <c r="L60" s="24" t="s">
        <v>967</v>
      </c>
    </row>
    <row r="61" spans="1:12" ht="36" x14ac:dyDescent="0.2">
      <c r="A61" s="43"/>
      <c r="B61" s="22"/>
      <c r="C61" s="101" t="s">
        <v>982</v>
      </c>
      <c r="D61" s="102" t="s">
        <v>1052</v>
      </c>
      <c r="E61" s="102" t="s">
        <v>1105</v>
      </c>
      <c r="F61" s="103" t="s">
        <v>373</v>
      </c>
      <c r="G61" s="104" t="s">
        <v>1202</v>
      </c>
      <c r="H61" s="105">
        <v>-1</v>
      </c>
      <c r="I61" s="105" t="s">
        <v>293</v>
      </c>
      <c r="J61" s="103" t="s">
        <v>964</v>
      </c>
      <c r="K61" s="104" t="s">
        <v>509</v>
      </c>
      <c r="L61" s="141" t="s">
        <v>1203</v>
      </c>
    </row>
    <row r="62" spans="1:12" x14ac:dyDescent="0.2">
      <c r="A62" s="46"/>
      <c r="B62" s="47" t="s">
        <v>367</v>
      </c>
      <c r="D62" s="37"/>
      <c r="E62" s="37"/>
      <c r="F62" s="38"/>
      <c r="G62" s="38"/>
      <c r="H62" s="39"/>
      <c r="I62" s="39"/>
      <c r="J62" s="39"/>
      <c r="K62" s="75"/>
      <c r="L62" s="72"/>
    </row>
    <row r="63" spans="1:12" ht="60" x14ac:dyDescent="0.2">
      <c r="A63" s="43"/>
      <c r="B63" s="22"/>
      <c r="C63" s="48" t="s">
        <v>1106</v>
      </c>
      <c r="D63" s="8" t="s">
        <v>1059</v>
      </c>
      <c r="E63" s="8" t="s">
        <v>1105</v>
      </c>
      <c r="F63" s="9" t="s">
        <v>368</v>
      </c>
      <c r="G63" s="7" t="s">
        <v>369</v>
      </c>
      <c r="H63" s="10"/>
      <c r="I63" s="10"/>
      <c r="J63" s="10"/>
      <c r="K63" s="7" t="s">
        <v>1044</v>
      </c>
      <c r="L63" s="28"/>
    </row>
    <row r="64" spans="1:12" ht="72" x14ac:dyDescent="0.2">
      <c r="A64" s="43"/>
      <c r="B64" s="22"/>
      <c r="C64" s="50" t="s">
        <v>1106</v>
      </c>
      <c r="D64" s="17" t="s">
        <v>1060</v>
      </c>
      <c r="E64" s="17" t="s">
        <v>1105</v>
      </c>
      <c r="F64" s="18" t="s">
        <v>370</v>
      </c>
      <c r="G64" s="16" t="s">
        <v>371</v>
      </c>
      <c r="H64" s="19"/>
      <c r="I64" s="19"/>
      <c r="J64" s="19"/>
      <c r="K64" s="16" t="s">
        <v>1040</v>
      </c>
      <c r="L64" s="25"/>
    </row>
    <row r="65" spans="1:12" x14ac:dyDescent="0.2">
      <c r="A65" s="46"/>
      <c r="B65" s="47" t="s">
        <v>890</v>
      </c>
      <c r="D65" s="37"/>
      <c r="E65" s="37"/>
      <c r="F65" s="38"/>
      <c r="G65" s="38"/>
      <c r="H65" s="39"/>
      <c r="I65" s="39"/>
      <c r="J65" s="39"/>
      <c r="K65" s="75"/>
      <c r="L65" s="72"/>
    </row>
    <row r="66" spans="1:12" ht="24" x14ac:dyDescent="0.2">
      <c r="A66" s="43"/>
      <c r="B66" s="22"/>
      <c r="C66" s="84" t="s">
        <v>892</v>
      </c>
      <c r="D66" s="85" t="s">
        <v>1052</v>
      </c>
      <c r="E66" s="85" t="s">
        <v>1105</v>
      </c>
      <c r="F66" s="86" t="s">
        <v>258</v>
      </c>
      <c r="G66" s="87" t="s">
        <v>292</v>
      </c>
      <c r="H66" s="88"/>
      <c r="I66" s="88"/>
      <c r="J66" s="88"/>
      <c r="K66" s="87" t="s">
        <v>378</v>
      </c>
      <c r="L66" s="28"/>
    </row>
    <row r="67" spans="1:12" ht="24" x14ac:dyDescent="0.2">
      <c r="A67" s="43"/>
      <c r="B67" s="22"/>
      <c r="C67" s="90" t="s">
        <v>892</v>
      </c>
      <c r="D67" s="91" t="s">
        <v>1056</v>
      </c>
      <c r="E67" s="91" t="s">
        <v>1105</v>
      </c>
      <c r="F67" s="92" t="s">
        <v>258</v>
      </c>
      <c r="G67" s="93" t="s">
        <v>259</v>
      </c>
      <c r="H67" s="94"/>
      <c r="I67" s="94"/>
      <c r="J67" s="94"/>
      <c r="K67" s="93" t="s">
        <v>378</v>
      </c>
      <c r="L67" s="24"/>
    </row>
    <row r="68" spans="1:12" ht="24" x14ac:dyDescent="0.2">
      <c r="A68" s="43"/>
      <c r="B68" s="22"/>
      <c r="C68" s="101" t="s">
        <v>892</v>
      </c>
      <c r="D68" s="102" t="s">
        <v>1053</v>
      </c>
      <c r="E68" s="102" t="s">
        <v>1105</v>
      </c>
      <c r="F68" s="103" t="s">
        <v>258</v>
      </c>
      <c r="G68" s="104" t="s">
        <v>260</v>
      </c>
      <c r="H68" s="105"/>
      <c r="I68" s="105"/>
      <c r="J68" s="105"/>
      <c r="K68" s="104" t="s">
        <v>378</v>
      </c>
      <c r="L68" s="25"/>
    </row>
    <row r="69" spans="1:12" x14ac:dyDescent="0.2">
      <c r="A69" s="46"/>
      <c r="B69" s="47" t="s">
        <v>716</v>
      </c>
      <c r="D69" s="37"/>
      <c r="E69" s="37"/>
      <c r="F69" s="38"/>
      <c r="G69" s="38"/>
      <c r="H69" s="39"/>
      <c r="I69" s="39"/>
      <c r="J69" s="39"/>
      <c r="K69" s="75"/>
      <c r="L69" s="72"/>
    </row>
    <row r="70" spans="1:12" ht="24" x14ac:dyDescent="0.2">
      <c r="A70" s="43"/>
      <c r="B70" s="22"/>
      <c r="C70" s="84" t="s">
        <v>1066</v>
      </c>
      <c r="D70" s="85" t="s">
        <v>1052</v>
      </c>
      <c r="E70" s="85" t="s">
        <v>1105</v>
      </c>
      <c r="F70" s="86" t="s">
        <v>372</v>
      </c>
      <c r="G70" s="87" t="s">
        <v>1062</v>
      </c>
      <c r="H70" s="88">
        <v>0</v>
      </c>
      <c r="I70" s="88" t="s">
        <v>293</v>
      </c>
      <c r="J70" s="89" t="s">
        <v>717</v>
      </c>
      <c r="K70" s="87" t="s">
        <v>1734</v>
      </c>
      <c r="L70" s="28" t="s">
        <v>751</v>
      </c>
    </row>
    <row r="71" spans="1:12" ht="24" x14ac:dyDescent="0.2">
      <c r="A71" s="43"/>
      <c r="B71" s="22"/>
      <c r="C71" s="90" t="s">
        <v>1067</v>
      </c>
      <c r="D71" s="91" t="s">
        <v>1052</v>
      </c>
      <c r="E71" s="91" t="s">
        <v>1105</v>
      </c>
      <c r="F71" s="92" t="s">
        <v>372</v>
      </c>
      <c r="G71" s="93" t="s">
        <v>1062</v>
      </c>
      <c r="H71" s="94">
        <v>0</v>
      </c>
      <c r="I71" s="94" t="s">
        <v>293</v>
      </c>
      <c r="J71" s="95" t="s">
        <v>718</v>
      </c>
      <c r="K71" s="93" t="s">
        <v>1735</v>
      </c>
      <c r="L71" s="24" t="s">
        <v>751</v>
      </c>
    </row>
    <row r="72" spans="1:12" ht="24" x14ac:dyDescent="0.2">
      <c r="A72" s="43"/>
      <c r="B72" s="22"/>
      <c r="C72" s="90" t="s">
        <v>1068</v>
      </c>
      <c r="D72" s="91" t="s">
        <v>1052</v>
      </c>
      <c r="E72" s="91" t="s">
        <v>1105</v>
      </c>
      <c r="F72" s="92" t="s">
        <v>372</v>
      </c>
      <c r="G72" s="93" t="s">
        <v>1062</v>
      </c>
      <c r="H72" s="94">
        <v>0</v>
      </c>
      <c r="I72" s="94" t="s">
        <v>293</v>
      </c>
      <c r="J72" s="95" t="s">
        <v>719</v>
      </c>
      <c r="K72" s="93" t="s">
        <v>1736</v>
      </c>
      <c r="L72" s="24" t="s">
        <v>751</v>
      </c>
    </row>
    <row r="73" spans="1:12" ht="24" x14ac:dyDescent="0.2">
      <c r="A73" s="43"/>
      <c r="B73" s="22"/>
      <c r="C73" s="90" t="s">
        <v>1069</v>
      </c>
      <c r="D73" s="91" t="s">
        <v>1052</v>
      </c>
      <c r="E73" s="91" t="s">
        <v>1105</v>
      </c>
      <c r="F73" s="92" t="s">
        <v>372</v>
      </c>
      <c r="G73" s="93" t="s">
        <v>1062</v>
      </c>
      <c r="H73" s="94">
        <v>0</v>
      </c>
      <c r="I73" s="94" t="s">
        <v>293</v>
      </c>
      <c r="J73" s="95" t="s">
        <v>720</v>
      </c>
      <c r="K73" s="93" t="s">
        <v>1737</v>
      </c>
      <c r="L73" s="24" t="s">
        <v>751</v>
      </c>
    </row>
    <row r="74" spans="1:12" ht="24" x14ac:dyDescent="0.2">
      <c r="A74" s="43"/>
      <c r="B74" s="22"/>
      <c r="C74" s="90" t="s">
        <v>1070</v>
      </c>
      <c r="D74" s="91" t="s">
        <v>1052</v>
      </c>
      <c r="E74" s="91" t="s">
        <v>1105</v>
      </c>
      <c r="F74" s="92" t="s">
        <v>372</v>
      </c>
      <c r="G74" s="93" t="s">
        <v>1062</v>
      </c>
      <c r="H74" s="94">
        <v>0</v>
      </c>
      <c r="I74" s="94" t="s">
        <v>293</v>
      </c>
      <c r="J74" s="95" t="s">
        <v>721</v>
      </c>
      <c r="K74" s="93" t="s">
        <v>1738</v>
      </c>
      <c r="L74" s="24" t="s">
        <v>751</v>
      </c>
    </row>
    <row r="75" spans="1:12" ht="24" x14ac:dyDescent="0.2">
      <c r="A75" s="43"/>
      <c r="B75" s="22"/>
      <c r="C75" s="90" t="s">
        <v>1070</v>
      </c>
      <c r="D75" s="91" t="s">
        <v>1052</v>
      </c>
      <c r="E75" s="91" t="s">
        <v>1105</v>
      </c>
      <c r="F75" s="92" t="s">
        <v>372</v>
      </c>
      <c r="G75" s="93" t="s">
        <v>1062</v>
      </c>
      <c r="H75" s="94">
        <v>0</v>
      </c>
      <c r="I75" s="94" t="s">
        <v>293</v>
      </c>
      <c r="J75" s="95" t="s">
        <v>722</v>
      </c>
      <c r="K75" s="93" t="s">
        <v>1739</v>
      </c>
      <c r="L75" s="24" t="s">
        <v>751</v>
      </c>
    </row>
    <row r="76" spans="1:12" ht="24" x14ac:dyDescent="0.2">
      <c r="A76" s="43"/>
      <c r="B76" s="22"/>
      <c r="C76" s="90" t="s">
        <v>1070</v>
      </c>
      <c r="D76" s="91" t="s">
        <v>1052</v>
      </c>
      <c r="E76" s="91" t="s">
        <v>1105</v>
      </c>
      <c r="F76" s="92" t="s">
        <v>372</v>
      </c>
      <c r="G76" s="93" t="s">
        <v>1062</v>
      </c>
      <c r="H76" s="94">
        <v>0</v>
      </c>
      <c r="I76" s="94" t="s">
        <v>293</v>
      </c>
      <c r="J76" s="95" t="s">
        <v>723</v>
      </c>
      <c r="K76" s="93" t="s">
        <v>1740</v>
      </c>
      <c r="L76" s="24" t="s">
        <v>751</v>
      </c>
    </row>
    <row r="77" spans="1:12" ht="24" x14ac:dyDescent="0.2">
      <c r="A77" s="43"/>
      <c r="B77" s="22"/>
      <c r="C77" s="90" t="s">
        <v>1071</v>
      </c>
      <c r="D77" s="91" t="s">
        <v>1052</v>
      </c>
      <c r="E77" s="91" t="s">
        <v>1105</v>
      </c>
      <c r="F77" s="92" t="s">
        <v>372</v>
      </c>
      <c r="G77" s="93" t="s">
        <v>1062</v>
      </c>
      <c r="H77" s="94">
        <v>0</v>
      </c>
      <c r="I77" s="94" t="s">
        <v>293</v>
      </c>
      <c r="J77" s="95" t="s">
        <v>724</v>
      </c>
      <c r="K77" s="93" t="s">
        <v>1741</v>
      </c>
      <c r="L77" s="24" t="s">
        <v>751</v>
      </c>
    </row>
    <row r="78" spans="1:12" ht="24" x14ac:dyDescent="0.2">
      <c r="A78" s="43"/>
      <c r="B78" s="22"/>
      <c r="C78" s="90" t="s">
        <v>1071</v>
      </c>
      <c r="D78" s="91" t="s">
        <v>1052</v>
      </c>
      <c r="E78" s="91" t="s">
        <v>1105</v>
      </c>
      <c r="F78" s="92" t="s">
        <v>372</v>
      </c>
      <c r="G78" s="93" t="s">
        <v>1062</v>
      </c>
      <c r="H78" s="94">
        <v>0</v>
      </c>
      <c r="I78" s="94" t="s">
        <v>293</v>
      </c>
      <c r="J78" s="95" t="s">
        <v>725</v>
      </c>
      <c r="K78" s="93" t="s">
        <v>1742</v>
      </c>
      <c r="L78" s="24" t="s">
        <v>751</v>
      </c>
    </row>
    <row r="79" spans="1:12" ht="24" x14ac:dyDescent="0.2">
      <c r="A79" s="43"/>
      <c r="B79" s="22"/>
      <c r="C79" s="90" t="s">
        <v>1072</v>
      </c>
      <c r="D79" s="91" t="s">
        <v>1053</v>
      </c>
      <c r="E79" s="91" t="s">
        <v>1105</v>
      </c>
      <c r="F79" s="92" t="s">
        <v>372</v>
      </c>
      <c r="G79" s="93" t="s">
        <v>1062</v>
      </c>
      <c r="H79" s="94">
        <v>0</v>
      </c>
      <c r="I79" s="94" t="s">
        <v>293</v>
      </c>
      <c r="J79" s="95" t="s">
        <v>726</v>
      </c>
      <c r="K79" s="93" t="s">
        <v>235</v>
      </c>
      <c r="L79" s="24" t="s">
        <v>751</v>
      </c>
    </row>
    <row r="80" spans="1:12" ht="24" x14ac:dyDescent="0.2">
      <c r="A80" s="43"/>
      <c r="B80" s="22"/>
      <c r="C80" s="90" t="s">
        <v>1073</v>
      </c>
      <c r="D80" s="91" t="s">
        <v>1052</v>
      </c>
      <c r="E80" s="91" t="s">
        <v>1105</v>
      </c>
      <c r="F80" s="92" t="s">
        <v>372</v>
      </c>
      <c r="G80" s="93" t="s">
        <v>1062</v>
      </c>
      <c r="H80" s="94">
        <v>0</v>
      </c>
      <c r="I80" s="94" t="s">
        <v>293</v>
      </c>
      <c r="J80" s="95" t="s">
        <v>727</v>
      </c>
      <c r="K80" s="93" t="s">
        <v>1743</v>
      </c>
      <c r="L80" s="24" t="s">
        <v>751</v>
      </c>
    </row>
    <row r="81" spans="1:12" ht="24" x14ac:dyDescent="0.2">
      <c r="A81" s="43"/>
      <c r="B81" s="22"/>
      <c r="C81" s="90" t="s">
        <v>1074</v>
      </c>
      <c r="D81" s="91" t="s">
        <v>1052</v>
      </c>
      <c r="E81" s="91" t="s">
        <v>1105</v>
      </c>
      <c r="F81" s="92" t="s">
        <v>372</v>
      </c>
      <c r="G81" s="93" t="s">
        <v>1062</v>
      </c>
      <c r="H81" s="94">
        <v>0</v>
      </c>
      <c r="I81" s="94" t="s">
        <v>293</v>
      </c>
      <c r="J81" s="95" t="s">
        <v>728</v>
      </c>
      <c r="K81" s="93" t="s">
        <v>1744</v>
      </c>
      <c r="L81" s="24" t="s">
        <v>751</v>
      </c>
    </row>
    <row r="82" spans="1:12" ht="24" x14ac:dyDescent="0.2">
      <c r="A82" s="43"/>
      <c r="B82" s="22"/>
      <c r="C82" s="90" t="s">
        <v>1070</v>
      </c>
      <c r="D82" s="91" t="s">
        <v>1052</v>
      </c>
      <c r="E82" s="91" t="s">
        <v>1105</v>
      </c>
      <c r="F82" s="92" t="s">
        <v>372</v>
      </c>
      <c r="G82" s="93" t="s">
        <v>1062</v>
      </c>
      <c r="H82" s="94">
        <v>0</v>
      </c>
      <c r="I82" s="94" t="s">
        <v>293</v>
      </c>
      <c r="J82" s="95" t="s">
        <v>729</v>
      </c>
      <c r="K82" s="93" t="s">
        <v>1745</v>
      </c>
      <c r="L82" s="24" t="s">
        <v>751</v>
      </c>
    </row>
    <row r="83" spans="1:12" ht="24" x14ac:dyDescent="0.2">
      <c r="A83" s="43"/>
      <c r="B83" s="22"/>
      <c r="C83" s="90" t="s">
        <v>1070</v>
      </c>
      <c r="D83" s="91" t="s">
        <v>1052</v>
      </c>
      <c r="E83" s="91" t="s">
        <v>1105</v>
      </c>
      <c r="F83" s="92" t="s">
        <v>372</v>
      </c>
      <c r="G83" s="93" t="s">
        <v>1062</v>
      </c>
      <c r="H83" s="94">
        <v>0</v>
      </c>
      <c r="I83" s="94" t="s">
        <v>293</v>
      </c>
      <c r="J83" s="95" t="s">
        <v>730</v>
      </c>
      <c r="K83" s="93" t="s">
        <v>1746</v>
      </c>
      <c r="L83" s="24" t="s">
        <v>751</v>
      </c>
    </row>
    <row r="84" spans="1:12" ht="24" x14ac:dyDescent="0.2">
      <c r="A84" s="43"/>
      <c r="B84" s="22"/>
      <c r="C84" s="90" t="s">
        <v>1068</v>
      </c>
      <c r="D84" s="91" t="s">
        <v>1052</v>
      </c>
      <c r="E84" s="91" t="s">
        <v>1105</v>
      </c>
      <c r="F84" s="92" t="s">
        <v>372</v>
      </c>
      <c r="G84" s="93" t="s">
        <v>1062</v>
      </c>
      <c r="H84" s="94">
        <v>0</v>
      </c>
      <c r="I84" s="94" t="s">
        <v>293</v>
      </c>
      <c r="J84" s="95" t="s">
        <v>731</v>
      </c>
      <c r="K84" s="93" t="s">
        <v>1747</v>
      </c>
      <c r="L84" s="24" t="s">
        <v>751</v>
      </c>
    </row>
    <row r="85" spans="1:12" ht="24" x14ac:dyDescent="0.2">
      <c r="A85" s="43"/>
      <c r="B85" s="22"/>
      <c r="C85" s="90" t="s">
        <v>1075</v>
      </c>
      <c r="D85" s="91" t="s">
        <v>1052</v>
      </c>
      <c r="E85" s="91" t="s">
        <v>1105</v>
      </c>
      <c r="F85" s="92" t="s">
        <v>372</v>
      </c>
      <c r="G85" s="93" t="s">
        <v>1062</v>
      </c>
      <c r="H85" s="94">
        <v>2</v>
      </c>
      <c r="I85" s="94" t="s">
        <v>293</v>
      </c>
      <c r="J85" s="95" t="s">
        <v>732</v>
      </c>
      <c r="K85" s="93" t="s">
        <v>1748</v>
      </c>
      <c r="L85" s="24" t="s">
        <v>751</v>
      </c>
    </row>
    <row r="86" spans="1:12" ht="24" x14ac:dyDescent="0.2">
      <c r="A86" s="43"/>
      <c r="B86" s="22"/>
      <c r="C86" s="90" t="s">
        <v>1075</v>
      </c>
      <c r="D86" s="91" t="s">
        <v>1052</v>
      </c>
      <c r="E86" s="91" t="s">
        <v>1105</v>
      </c>
      <c r="F86" s="92" t="s">
        <v>372</v>
      </c>
      <c r="G86" s="93" t="s">
        <v>1062</v>
      </c>
      <c r="H86" s="94">
        <v>2</v>
      </c>
      <c r="I86" s="94" t="s">
        <v>293</v>
      </c>
      <c r="J86" s="95" t="s">
        <v>733</v>
      </c>
      <c r="K86" s="93" t="s">
        <v>1749</v>
      </c>
      <c r="L86" s="24" t="s">
        <v>751</v>
      </c>
    </row>
    <row r="87" spans="1:12" ht="24" x14ac:dyDescent="0.2">
      <c r="A87" s="43"/>
      <c r="B87" s="22"/>
      <c r="C87" s="90" t="s">
        <v>1075</v>
      </c>
      <c r="D87" s="91" t="s">
        <v>1052</v>
      </c>
      <c r="E87" s="91" t="s">
        <v>1105</v>
      </c>
      <c r="F87" s="92" t="s">
        <v>372</v>
      </c>
      <c r="G87" s="93" t="s">
        <v>1062</v>
      </c>
      <c r="H87" s="94">
        <v>2</v>
      </c>
      <c r="I87" s="94" t="s">
        <v>293</v>
      </c>
      <c r="J87" s="95" t="s">
        <v>734</v>
      </c>
      <c r="K87" s="93" t="s">
        <v>236</v>
      </c>
      <c r="L87" s="24" t="s">
        <v>751</v>
      </c>
    </row>
    <row r="88" spans="1:12" ht="24" x14ac:dyDescent="0.2">
      <c r="A88" s="43"/>
      <c r="B88" s="22"/>
      <c r="C88" s="90" t="s">
        <v>1075</v>
      </c>
      <c r="D88" s="91" t="s">
        <v>1052</v>
      </c>
      <c r="E88" s="91" t="s">
        <v>1105</v>
      </c>
      <c r="F88" s="92" t="s">
        <v>372</v>
      </c>
      <c r="G88" s="93" t="s">
        <v>1062</v>
      </c>
      <c r="H88" s="94">
        <v>2</v>
      </c>
      <c r="I88" s="94" t="s">
        <v>293</v>
      </c>
      <c r="J88" s="95" t="s">
        <v>735</v>
      </c>
      <c r="K88" s="93" t="s">
        <v>1750</v>
      </c>
      <c r="L88" s="24" t="s">
        <v>751</v>
      </c>
    </row>
    <row r="89" spans="1:12" ht="24" x14ac:dyDescent="0.2">
      <c r="A89" s="43"/>
      <c r="B89" s="22"/>
      <c r="C89" s="90" t="s">
        <v>1075</v>
      </c>
      <c r="D89" s="91" t="s">
        <v>1052</v>
      </c>
      <c r="E89" s="91" t="s">
        <v>1105</v>
      </c>
      <c r="F89" s="92" t="s">
        <v>372</v>
      </c>
      <c r="G89" s="93" t="s">
        <v>1062</v>
      </c>
      <c r="H89" s="94">
        <v>2</v>
      </c>
      <c r="I89" s="94" t="s">
        <v>293</v>
      </c>
      <c r="J89" s="95" t="s">
        <v>736</v>
      </c>
      <c r="K89" s="93" t="s">
        <v>1751</v>
      </c>
      <c r="L89" s="24" t="s">
        <v>751</v>
      </c>
    </row>
    <row r="90" spans="1:12" ht="36" x14ac:dyDescent="0.2">
      <c r="A90" s="43"/>
      <c r="B90" s="22"/>
      <c r="C90" s="90" t="s">
        <v>1076</v>
      </c>
      <c r="D90" s="91" t="s">
        <v>1052</v>
      </c>
      <c r="E90" s="91" t="s">
        <v>1105</v>
      </c>
      <c r="F90" s="92" t="s">
        <v>372</v>
      </c>
      <c r="G90" s="93" t="s">
        <v>1062</v>
      </c>
      <c r="H90" s="94">
        <v>2</v>
      </c>
      <c r="I90" s="94" t="s">
        <v>293</v>
      </c>
      <c r="J90" s="95" t="s">
        <v>737</v>
      </c>
      <c r="K90" s="93" t="s">
        <v>1752</v>
      </c>
      <c r="L90" s="24" t="s">
        <v>751</v>
      </c>
    </row>
    <row r="91" spans="1:12" ht="36" x14ac:dyDescent="0.2">
      <c r="A91" s="43"/>
      <c r="B91" s="22"/>
      <c r="C91" s="90" t="s">
        <v>1077</v>
      </c>
      <c r="D91" s="91" t="s">
        <v>1052</v>
      </c>
      <c r="E91" s="91" t="s">
        <v>1105</v>
      </c>
      <c r="F91" s="92" t="s">
        <v>372</v>
      </c>
      <c r="G91" s="93" t="s">
        <v>1062</v>
      </c>
      <c r="H91" s="94">
        <v>2</v>
      </c>
      <c r="I91" s="94" t="s">
        <v>293</v>
      </c>
      <c r="J91" s="95" t="s">
        <v>738</v>
      </c>
      <c r="K91" s="93" t="s">
        <v>1753</v>
      </c>
      <c r="L91" s="24" t="s">
        <v>751</v>
      </c>
    </row>
    <row r="92" spans="1:12" ht="24" x14ac:dyDescent="0.2">
      <c r="A92" s="43"/>
      <c r="B92" s="22"/>
      <c r="C92" s="90" t="s">
        <v>1071</v>
      </c>
      <c r="D92" s="91" t="s">
        <v>1052</v>
      </c>
      <c r="E92" s="91" t="s">
        <v>1105</v>
      </c>
      <c r="F92" s="92" t="s">
        <v>372</v>
      </c>
      <c r="G92" s="93" t="s">
        <v>1062</v>
      </c>
      <c r="H92" s="94">
        <v>2</v>
      </c>
      <c r="I92" s="94" t="s">
        <v>293</v>
      </c>
      <c r="J92" s="95" t="s">
        <v>739</v>
      </c>
      <c r="K92" s="93" t="s">
        <v>1754</v>
      </c>
      <c r="L92" s="24" t="s">
        <v>751</v>
      </c>
    </row>
    <row r="93" spans="1:12" ht="24" x14ac:dyDescent="0.2">
      <c r="A93" s="43"/>
      <c r="B93" s="22"/>
      <c r="C93" s="90" t="s">
        <v>1071</v>
      </c>
      <c r="D93" s="91" t="s">
        <v>1052</v>
      </c>
      <c r="E93" s="91" t="s">
        <v>1105</v>
      </c>
      <c r="F93" s="92" t="s">
        <v>372</v>
      </c>
      <c r="G93" s="93" t="s">
        <v>1062</v>
      </c>
      <c r="H93" s="94">
        <v>2</v>
      </c>
      <c r="I93" s="94" t="s">
        <v>293</v>
      </c>
      <c r="J93" s="95" t="s">
        <v>740</v>
      </c>
      <c r="K93" s="93" t="s">
        <v>1405</v>
      </c>
      <c r="L93" s="24" t="s">
        <v>751</v>
      </c>
    </row>
    <row r="94" spans="1:12" ht="24" x14ac:dyDescent="0.2">
      <c r="A94" s="43"/>
      <c r="B94" s="22"/>
      <c r="C94" s="90" t="s">
        <v>1071</v>
      </c>
      <c r="D94" s="91" t="s">
        <v>1052</v>
      </c>
      <c r="E94" s="91" t="s">
        <v>1105</v>
      </c>
      <c r="F94" s="92" t="s">
        <v>372</v>
      </c>
      <c r="G94" s="93" t="s">
        <v>1062</v>
      </c>
      <c r="H94" s="94">
        <v>2</v>
      </c>
      <c r="I94" s="94" t="s">
        <v>293</v>
      </c>
      <c r="J94" s="95" t="s">
        <v>741</v>
      </c>
      <c r="K94" s="93" t="s">
        <v>1755</v>
      </c>
      <c r="L94" s="24" t="s">
        <v>751</v>
      </c>
    </row>
    <row r="95" spans="1:12" ht="24" x14ac:dyDescent="0.2">
      <c r="A95" s="43"/>
      <c r="B95" s="22"/>
      <c r="C95" s="90" t="s">
        <v>1071</v>
      </c>
      <c r="D95" s="91" t="s">
        <v>1052</v>
      </c>
      <c r="E95" s="91" t="s">
        <v>1105</v>
      </c>
      <c r="F95" s="92" t="s">
        <v>372</v>
      </c>
      <c r="G95" s="93" t="s">
        <v>1062</v>
      </c>
      <c r="H95" s="94">
        <v>2</v>
      </c>
      <c r="I95" s="94" t="s">
        <v>293</v>
      </c>
      <c r="J95" s="95" t="s">
        <v>742</v>
      </c>
      <c r="K95" s="93" t="s">
        <v>1756</v>
      </c>
      <c r="L95" s="24" t="s">
        <v>751</v>
      </c>
    </row>
    <row r="96" spans="1:12" ht="24" x14ac:dyDescent="0.2">
      <c r="A96" s="43"/>
      <c r="B96" s="22"/>
      <c r="C96" s="90" t="s">
        <v>1071</v>
      </c>
      <c r="D96" s="91" t="s">
        <v>1052</v>
      </c>
      <c r="E96" s="91" t="s">
        <v>1105</v>
      </c>
      <c r="F96" s="92" t="s">
        <v>372</v>
      </c>
      <c r="G96" s="93" t="s">
        <v>1062</v>
      </c>
      <c r="H96" s="94">
        <v>2</v>
      </c>
      <c r="I96" s="94" t="s">
        <v>293</v>
      </c>
      <c r="J96" s="95" t="s">
        <v>743</v>
      </c>
      <c r="K96" s="93" t="s">
        <v>1757</v>
      </c>
      <c r="L96" s="24" t="s">
        <v>751</v>
      </c>
    </row>
    <row r="97" spans="1:12" ht="24" x14ac:dyDescent="0.2">
      <c r="A97" s="43"/>
      <c r="B97" s="22"/>
      <c r="C97" s="90" t="s">
        <v>1071</v>
      </c>
      <c r="D97" s="91" t="s">
        <v>1052</v>
      </c>
      <c r="E97" s="91" t="s">
        <v>1105</v>
      </c>
      <c r="F97" s="92" t="s">
        <v>372</v>
      </c>
      <c r="G97" s="93" t="s">
        <v>1062</v>
      </c>
      <c r="H97" s="94">
        <v>2</v>
      </c>
      <c r="I97" s="94" t="s">
        <v>293</v>
      </c>
      <c r="J97" s="95" t="s">
        <v>744</v>
      </c>
      <c r="K97" s="93" t="s">
        <v>1758</v>
      </c>
      <c r="L97" s="24" t="s">
        <v>751</v>
      </c>
    </row>
    <row r="98" spans="1:12" ht="24" x14ac:dyDescent="0.2">
      <c r="A98" s="43"/>
      <c r="B98" s="22"/>
      <c r="C98" s="90" t="s">
        <v>1071</v>
      </c>
      <c r="D98" s="91" t="s">
        <v>1052</v>
      </c>
      <c r="E98" s="91" t="s">
        <v>1105</v>
      </c>
      <c r="F98" s="92" t="s">
        <v>372</v>
      </c>
      <c r="G98" s="93" t="s">
        <v>1062</v>
      </c>
      <c r="H98" s="94">
        <v>2</v>
      </c>
      <c r="I98" s="94" t="s">
        <v>293</v>
      </c>
      <c r="J98" s="95" t="s">
        <v>745</v>
      </c>
      <c r="K98" s="93" t="s">
        <v>1759</v>
      </c>
      <c r="L98" s="24" t="s">
        <v>751</v>
      </c>
    </row>
    <row r="99" spans="1:12" ht="24" x14ac:dyDescent="0.2">
      <c r="A99" s="43"/>
      <c r="B99" s="22"/>
      <c r="C99" s="90" t="s">
        <v>1071</v>
      </c>
      <c r="D99" s="91" t="s">
        <v>1052</v>
      </c>
      <c r="E99" s="91" t="s">
        <v>1105</v>
      </c>
      <c r="F99" s="92" t="s">
        <v>372</v>
      </c>
      <c r="G99" s="93" t="s">
        <v>1062</v>
      </c>
      <c r="H99" s="94">
        <v>2</v>
      </c>
      <c r="I99" s="94" t="s">
        <v>293</v>
      </c>
      <c r="J99" s="95" t="s">
        <v>746</v>
      </c>
      <c r="K99" s="93" t="s">
        <v>1760</v>
      </c>
      <c r="L99" s="24" t="s">
        <v>751</v>
      </c>
    </row>
    <row r="100" spans="1:12" ht="24" x14ac:dyDescent="0.2">
      <c r="A100" s="43"/>
      <c r="B100" s="22"/>
      <c r="C100" s="90" t="s">
        <v>1071</v>
      </c>
      <c r="D100" s="91" t="s">
        <v>1052</v>
      </c>
      <c r="E100" s="91" t="s">
        <v>1105</v>
      </c>
      <c r="F100" s="92" t="s">
        <v>372</v>
      </c>
      <c r="G100" s="93" t="s">
        <v>1062</v>
      </c>
      <c r="H100" s="94">
        <v>2</v>
      </c>
      <c r="I100" s="94" t="s">
        <v>293</v>
      </c>
      <c r="J100" s="95" t="s">
        <v>747</v>
      </c>
      <c r="K100" s="93" t="s">
        <v>1761</v>
      </c>
      <c r="L100" s="24" t="s">
        <v>751</v>
      </c>
    </row>
    <row r="101" spans="1:12" ht="36" x14ac:dyDescent="0.2">
      <c r="A101" s="43"/>
      <c r="B101" s="22"/>
      <c r="C101" s="90" t="s">
        <v>1071</v>
      </c>
      <c r="D101" s="91" t="s">
        <v>1052</v>
      </c>
      <c r="E101" s="91" t="s">
        <v>1105</v>
      </c>
      <c r="F101" s="92" t="s">
        <v>372</v>
      </c>
      <c r="G101" s="93" t="s">
        <v>1062</v>
      </c>
      <c r="H101" s="94">
        <v>2</v>
      </c>
      <c r="I101" s="94" t="s">
        <v>293</v>
      </c>
      <c r="J101" s="95" t="s">
        <v>748</v>
      </c>
      <c r="K101" s="93" t="s">
        <v>1762</v>
      </c>
      <c r="L101" s="24" t="s">
        <v>751</v>
      </c>
    </row>
    <row r="102" spans="1:12" ht="24" x14ac:dyDescent="0.2">
      <c r="A102" s="43"/>
      <c r="B102" s="22"/>
      <c r="C102" s="90" t="s">
        <v>1078</v>
      </c>
      <c r="D102" s="91" t="s">
        <v>1052</v>
      </c>
      <c r="E102" s="91" t="s">
        <v>1105</v>
      </c>
      <c r="F102" s="92" t="s">
        <v>372</v>
      </c>
      <c r="G102" s="93" t="s">
        <v>1062</v>
      </c>
      <c r="H102" s="94">
        <v>2</v>
      </c>
      <c r="I102" s="94" t="s">
        <v>293</v>
      </c>
      <c r="J102" s="95" t="s">
        <v>749</v>
      </c>
      <c r="K102" s="93" t="s">
        <v>1763</v>
      </c>
      <c r="L102" s="24" t="s">
        <v>751</v>
      </c>
    </row>
    <row r="103" spans="1:12" ht="24.75" thickBot="1" x14ac:dyDescent="0.25">
      <c r="A103" s="43"/>
      <c r="B103" s="22"/>
      <c r="C103" s="96" t="s">
        <v>1079</v>
      </c>
      <c r="D103" s="97" t="s">
        <v>1052</v>
      </c>
      <c r="E103" s="97" t="s">
        <v>1105</v>
      </c>
      <c r="F103" s="98" t="s">
        <v>372</v>
      </c>
      <c r="G103" s="99" t="s">
        <v>1062</v>
      </c>
      <c r="H103" s="100">
        <v>2</v>
      </c>
      <c r="I103" s="100" t="s">
        <v>293</v>
      </c>
      <c r="J103" s="98" t="s">
        <v>750</v>
      </c>
      <c r="K103" s="99" t="s">
        <v>1764</v>
      </c>
      <c r="L103" s="33" t="s">
        <v>751</v>
      </c>
    </row>
    <row r="104" spans="1:12" x14ac:dyDescent="0.2">
      <c r="A104" s="52" t="s">
        <v>770</v>
      </c>
      <c r="B104" s="45"/>
      <c r="C104" s="60"/>
      <c r="D104" s="34"/>
      <c r="E104" s="34"/>
      <c r="F104" s="35"/>
      <c r="G104" s="35"/>
      <c r="H104" s="36"/>
      <c r="I104" s="36"/>
      <c r="J104" s="36"/>
      <c r="K104" s="74"/>
      <c r="L104" s="71"/>
    </row>
    <row r="105" spans="1:12" x14ac:dyDescent="0.2">
      <c r="A105" s="43"/>
      <c r="B105" s="44" t="s">
        <v>244</v>
      </c>
      <c r="D105" s="37"/>
      <c r="E105" s="37"/>
      <c r="F105" s="38"/>
      <c r="G105" s="38"/>
      <c r="H105" s="39"/>
      <c r="I105" s="39"/>
      <c r="J105" s="39"/>
      <c r="K105" s="75"/>
      <c r="L105" s="72"/>
    </row>
    <row r="106" spans="1:12" ht="36" x14ac:dyDescent="0.2">
      <c r="A106" s="43"/>
      <c r="B106" s="22"/>
      <c r="C106" s="84" t="s">
        <v>247</v>
      </c>
      <c r="D106" s="291" t="s">
        <v>1052</v>
      </c>
      <c r="E106" s="291" t="s">
        <v>1105</v>
      </c>
      <c r="F106" s="86" t="s">
        <v>1558</v>
      </c>
      <c r="G106" s="87" t="s">
        <v>1557</v>
      </c>
      <c r="H106" s="10"/>
      <c r="I106" s="10"/>
      <c r="J106" s="10"/>
      <c r="K106" s="7"/>
      <c r="L106" s="28" t="s">
        <v>249</v>
      </c>
    </row>
    <row r="107" spans="1:12" ht="36" x14ac:dyDescent="0.2">
      <c r="A107" s="43"/>
      <c r="B107" s="22"/>
      <c r="C107" s="90" t="s">
        <v>248</v>
      </c>
      <c r="D107" s="291"/>
      <c r="E107" s="291"/>
      <c r="F107" s="86" t="s">
        <v>1558</v>
      </c>
      <c r="G107" s="87" t="s">
        <v>1557</v>
      </c>
      <c r="H107" s="14"/>
      <c r="I107" s="14"/>
      <c r="J107" s="14"/>
      <c r="K107" s="11"/>
      <c r="L107" s="24" t="s">
        <v>249</v>
      </c>
    </row>
    <row r="108" spans="1:12" ht="36" x14ac:dyDescent="0.2">
      <c r="A108" s="43"/>
      <c r="B108" s="22"/>
      <c r="C108" s="90" t="s">
        <v>242</v>
      </c>
      <c r="D108" s="291"/>
      <c r="E108" s="291"/>
      <c r="F108" s="86" t="s">
        <v>1558</v>
      </c>
      <c r="G108" s="87" t="s">
        <v>1557</v>
      </c>
      <c r="H108" s="14"/>
      <c r="I108" s="14"/>
      <c r="J108" s="14"/>
      <c r="K108" s="11"/>
      <c r="L108" s="24" t="s">
        <v>249</v>
      </c>
    </row>
    <row r="109" spans="1:12" ht="36" x14ac:dyDescent="0.2">
      <c r="A109" s="43"/>
      <c r="B109" s="22"/>
      <c r="C109" s="90" t="s">
        <v>243</v>
      </c>
      <c r="D109" s="291"/>
      <c r="E109" s="291"/>
      <c r="F109" s="86" t="s">
        <v>1558</v>
      </c>
      <c r="G109" s="87" t="s">
        <v>1557</v>
      </c>
      <c r="H109" s="14"/>
      <c r="I109" s="14"/>
      <c r="J109" s="14"/>
      <c r="K109" s="11"/>
      <c r="L109" s="24" t="s">
        <v>249</v>
      </c>
    </row>
    <row r="110" spans="1:12" ht="36" x14ac:dyDescent="0.2">
      <c r="A110" s="43"/>
      <c r="B110" s="22"/>
      <c r="C110" s="90" t="s">
        <v>245</v>
      </c>
      <c r="D110" s="291"/>
      <c r="E110" s="291"/>
      <c r="F110" s="86" t="s">
        <v>1558</v>
      </c>
      <c r="G110" s="87" t="s">
        <v>1557</v>
      </c>
      <c r="H110" s="14"/>
      <c r="I110" s="14"/>
      <c r="J110" s="14"/>
      <c r="K110" s="11"/>
      <c r="L110" s="24" t="s">
        <v>250</v>
      </c>
    </row>
    <row r="111" spans="1:12" ht="36" x14ac:dyDescent="0.2">
      <c r="A111" s="43"/>
      <c r="B111" s="22"/>
      <c r="C111" s="101" t="s">
        <v>246</v>
      </c>
      <c r="D111" s="292"/>
      <c r="E111" s="292"/>
      <c r="F111" s="86" t="s">
        <v>1558</v>
      </c>
      <c r="G111" s="87" t="s">
        <v>1557</v>
      </c>
      <c r="H111" s="19"/>
      <c r="I111" s="19"/>
      <c r="J111" s="19"/>
      <c r="K111" s="16"/>
      <c r="L111" s="25" t="s">
        <v>250</v>
      </c>
    </row>
    <row r="112" spans="1:12" x14ac:dyDescent="0.2">
      <c r="A112" s="46"/>
      <c r="B112" s="47" t="s">
        <v>669</v>
      </c>
      <c r="D112" s="37"/>
      <c r="E112" s="37"/>
      <c r="F112" s="38"/>
      <c r="G112" s="38"/>
      <c r="H112" s="39"/>
      <c r="I112" s="39"/>
      <c r="J112" s="39"/>
      <c r="K112" s="75"/>
      <c r="L112" s="72"/>
    </row>
    <row r="113" spans="1:12" x14ac:dyDescent="0.2">
      <c r="A113" s="43"/>
      <c r="B113" s="22"/>
      <c r="C113" s="84" t="s">
        <v>670</v>
      </c>
      <c r="D113" s="85">
        <v>1</v>
      </c>
      <c r="E113" s="85" t="s">
        <v>1105</v>
      </c>
      <c r="F113" s="86" t="s">
        <v>358</v>
      </c>
      <c r="G113" s="87" t="s">
        <v>685</v>
      </c>
      <c r="H113" s="10">
        <v>-1</v>
      </c>
      <c r="I113" s="10"/>
      <c r="J113" s="10"/>
      <c r="K113" s="7" t="s">
        <v>256</v>
      </c>
      <c r="L113" s="28" t="s">
        <v>706</v>
      </c>
    </row>
    <row r="114" spans="1:12" x14ac:dyDescent="0.2">
      <c r="A114" s="43"/>
      <c r="B114" s="22"/>
      <c r="C114" s="90" t="s">
        <v>671</v>
      </c>
      <c r="D114" s="91" t="s">
        <v>1052</v>
      </c>
      <c r="E114" s="91" t="s">
        <v>1105</v>
      </c>
      <c r="F114" s="92" t="s">
        <v>358</v>
      </c>
      <c r="G114" s="93" t="s">
        <v>686</v>
      </c>
      <c r="H114" s="14">
        <v>-1</v>
      </c>
      <c r="I114" s="14"/>
      <c r="J114" s="14"/>
      <c r="K114" s="11" t="s">
        <v>256</v>
      </c>
      <c r="L114" s="24" t="s">
        <v>707</v>
      </c>
    </row>
    <row r="115" spans="1:12" x14ac:dyDescent="0.2">
      <c r="A115" s="43"/>
      <c r="B115" s="22"/>
      <c r="C115" s="90" t="s">
        <v>672</v>
      </c>
      <c r="D115" s="91" t="s">
        <v>1052</v>
      </c>
      <c r="E115" s="91" t="s">
        <v>1105</v>
      </c>
      <c r="F115" s="92" t="s">
        <v>358</v>
      </c>
      <c r="G115" s="93" t="s">
        <v>687</v>
      </c>
      <c r="H115" s="14">
        <v>-1</v>
      </c>
      <c r="I115" s="14"/>
      <c r="J115" s="14"/>
      <c r="K115" s="11" t="s">
        <v>256</v>
      </c>
      <c r="L115" s="24" t="s">
        <v>708</v>
      </c>
    </row>
    <row r="116" spans="1:12" x14ac:dyDescent="0.2">
      <c r="A116" s="43"/>
      <c r="B116" s="22"/>
      <c r="C116" s="90" t="s">
        <v>673</v>
      </c>
      <c r="D116" s="91" t="s">
        <v>1052</v>
      </c>
      <c r="E116" s="91" t="s">
        <v>1105</v>
      </c>
      <c r="F116" s="92" t="s">
        <v>358</v>
      </c>
      <c r="G116" s="93" t="s">
        <v>688</v>
      </c>
      <c r="H116" s="14">
        <v>-1</v>
      </c>
      <c r="I116" s="14"/>
      <c r="J116" s="14"/>
      <c r="K116" s="11" t="s">
        <v>256</v>
      </c>
      <c r="L116" s="24" t="s">
        <v>707</v>
      </c>
    </row>
    <row r="117" spans="1:12" ht="24" x14ac:dyDescent="0.2">
      <c r="A117" s="43"/>
      <c r="B117" s="22"/>
      <c r="C117" s="90" t="s">
        <v>700</v>
      </c>
      <c r="D117" s="91" t="s">
        <v>1052</v>
      </c>
      <c r="E117" s="91" t="s">
        <v>1105</v>
      </c>
      <c r="F117" s="92" t="s">
        <v>358</v>
      </c>
      <c r="G117" s="93" t="s">
        <v>689</v>
      </c>
      <c r="H117" s="14">
        <v>-1</v>
      </c>
      <c r="I117" s="14"/>
      <c r="J117" s="14"/>
      <c r="K117" s="11" t="s">
        <v>256</v>
      </c>
      <c r="L117" s="24" t="s">
        <v>707</v>
      </c>
    </row>
    <row r="118" spans="1:12" x14ac:dyDescent="0.2">
      <c r="A118" s="43"/>
      <c r="B118" s="22"/>
      <c r="C118" s="90" t="s">
        <v>696</v>
      </c>
      <c r="D118" s="91" t="s">
        <v>1052</v>
      </c>
      <c r="E118" s="91" t="s">
        <v>1105</v>
      </c>
      <c r="F118" s="92" t="s">
        <v>358</v>
      </c>
      <c r="G118" s="93" t="s">
        <v>690</v>
      </c>
      <c r="H118" s="14">
        <v>-1</v>
      </c>
      <c r="I118" s="14"/>
      <c r="J118" s="14"/>
      <c r="K118" s="11" t="s">
        <v>256</v>
      </c>
      <c r="L118" s="24" t="s">
        <v>706</v>
      </c>
    </row>
    <row r="119" spans="1:12" x14ac:dyDescent="0.2">
      <c r="A119" s="43"/>
      <c r="B119" s="22"/>
      <c r="C119" s="90" t="s">
        <v>697</v>
      </c>
      <c r="D119" s="91" t="s">
        <v>1052</v>
      </c>
      <c r="E119" s="91" t="s">
        <v>1105</v>
      </c>
      <c r="F119" s="92" t="s">
        <v>358</v>
      </c>
      <c r="G119" s="93" t="s">
        <v>687</v>
      </c>
      <c r="H119" s="14">
        <v>-1</v>
      </c>
      <c r="I119" s="14"/>
      <c r="J119" s="14"/>
      <c r="K119" s="11" t="s">
        <v>256</v>
      </c>
      <c r="L119" s="24" t="s">
        <v>708</v>
      </c>
    </row>
    <row r="120" spans="1:12" x14ac:dyDescent="0.2">
      <c r="A120" s="43"/>
      <c r="B120" s="22"/>
      <c r="C120" s="90" t="s">
        <v>698</v>
      </c>
      <c r="D120" s="91" t="s">
        <v>1052</v>
      </c>
      <c r="E120" s="91" t="s">
        <v>1105</v>
      </c>
      <c r="F120" s="92" t="s">
        <v>358</v>
      </c>
      <c r="G120" s="93" t="s">
        <v>691</v>
      </c>
      <c r="H120" s="14">
        <v>-1</v>
      </c>
      <c r="I120" s="14"/>
      <c r="J120" s="14"/>
      <c r="K120" s="11" t="s">
        <v>256</v>
      </c>
      <c r="L120" s="24" t="s">
        <v>709</v>
      </c>
    </row>
    <row r="121" spans="1:12" ht="24" x14ac:dyDescent="0.2">
      <c r="A121" s="43"/>
      <c r="B121" s="22"/>
      <c r="C121" s="90" t="s">
        <v>699</v>
      </c>
      <c r="D121" s="91" t="s">
        <v>1052</v>
      </c>
      <c r="E121" s="91" t="s">
        <v>1105</v>
      </c>
      <c r="F121" s="92" t="s">
        <v>358</v>
      </c>
      <c r="G121" s="93" t="s">
        <v>691</v>
      </c>
      <c r="H121" s="14">
        <v>-1</v>
      </c>
      <c r="I121" s="14"/>
      <c r="J121" s="14"/>
      <c r="K121" s="11" t="s">
        <v>256</v>
      </c>
      <c r="L121" s="24" t="s">
        <v>709</v>
      </c>
    </row>
    <row r="122" spans="1:12" x14ac:dyDescent="0.2">
      <c r="A122" s="43"/>
      <c r="B122" s="22"/>
      <c r="C122" s="90" t="s">
        <v>674</v>
      </c>
      <c r="D122" s="91" t="s">
        <v>1052</v>
      </c>
      <c r="E122" s="91" t="s">
        <v>1105</v>
      </c>
      <c r="F122" s="92" t="s">
        <v>358</v>
      </c>
      <c r="G122" s="93" t="s">
        <v>692</v>
      </c>
      <c r="H122" s="14">
        <v>-1</v>
      </c>
      <c r="I122" s="14"/>
      <c r="J122" s="14"/>
      <c r="K122" s="11" t="s">
        <v>256</v>
      </c>
      <c r="L122" s="24" t="s">
        <v>706</v>
      </c>
    </row>
    <row r="123" spans="1:12" x14ac:dyDescent="0.2">
      <c r="A123" s="43"/>
      <c r="B123" s="22"/>
      <c r="C123" s="90" t="s">
        <v>675</v>
      </c>
      <c r="D123" s="91" t="s">
        <v>1052</v>
      </c>
      <c r="E123" s="91" t="s">
        <v>1105</v>
      </c>
      <c r="F123" s="92" t="s">
        <v>358</v>
      </c>
      <c r="G123" s="93" t="s">
        <v>693</v>
      </c>
      <c r="H123" s="14">
        <v>-1</v>
      </c>
      <c r="I123" s="14"/>
      <c r="J123" s="14"/>
      <c r="K123" s="11" t="s">
        <v>256</v>
      </c>
      <c r="L123" s="24" t="s">
        <v>710</v>
      </c>
    </row>
    <row r="124" spans="1:12" x14ac:dyDescent="0.2">
      <c r="A124" s="43"/>
      <c r="B124" s="22"/>
      <c r="C124" s="90" t="s">
        <v>676</v>
      </c>
      <c r="D124" s="91" t="s">
        <v>1052</v>
      </c>
      <c r="E124" s="91" t="s">
        <v>1105</v>
      </c>
      <c r="F124" s="92" t="s">
        <v>538</v>
      </c>
      <c r="G124" s="93" t="s">
        <v>1480</v>
      </c>
      <c r="H124" s="14">
        <v>-1</v>
      </c>
      <c r="I124" s="14"/>
      <c r="J124" s="14"/>
      <c r="K124" s="11" t="s">
        <v>256</v>
      </c>
      <c r="L124" s="24" t="s">
        <v>709</v>
      </c>
    </row>
    <row r="125" spans="1:12" x14ac:dyDescent="0.2">
      <c r="A125" s="43"/>
      <c r="B125" s="22"/>
      <c r="C125" s="90" t="s">
        <v>677</v>
      </c>
      <c r="D125" s="91" t="s">
        <v>1052</v>
      </c>
      <c r="E125" s="91" t="s">
        <v>1105</v>
      </c>
      <c r="F125" s="92" t="s">
        <v>538</v>
      </c>
      <c r="G125" s="93" t="s">
        <v>1480</v>
      </c>
      <c r="H125" s="14">
        <v>-1</v>
      </c>
      <c r="I125" s="14"/>
      <c r="J125" s="14"/>
      <c r="K125" s="11" t="s">
        <v>256</v>
      </c>
      <c r="L125" s="24" t="s">
        <v>709</v>
      </c>
    </row>
    <row r="126" spans="1:12" x14ac:dyDescent="0.2">
      <c r="A126" s="43"/>
      <c r="B126" s="22"/>
      <c r="C126" s="90" t="s">
        <v>1564</v>
      </c>
      <c r="D126" s="91" t="s">
        <v>1052</v>
      </c>
      <c r="E126" s="91" t="s">
        <v>1105</v>
      </c>
      <c r="F126" s="92" t="s">
        <v>538</v>
      </c>
      <c r="G126" s="93" t="s">
        <v>1479</v>
      </c>
      <c r="H126" s="14">
        <v>-1</v>
      </c>
      <c r="I126" s="14"/>
      <c r="J126" s="14"/>
      <c r="K126" s="11" t="s">
        <v>256</v>
      </c>
      <c r="L126" s="24" t="s">
        <v>711</v>
      </c>
    </row>
    <row r="127" spans="1:12" x14ac:dyDescent="0.2">
      <c r="A127" s="43"/>
      <c r="B127" s="22"/>
      <c r="C127" s="90" t="s">
        <v>1565</v>
      </c>
      <c r="D127" s="91" t="s">
        <v>1053</v>
      </c>
      <c r="E127" s="91" t="s">
        <v>1105</v>
      </c>
      <c r="F127" s="92" t="s">
        <v>538</v>
      </c>
      <c r="G127" s="93" t="s">
        <v>1479</v>
      </c>
      <c r="H127" s="14">
        <v>-1</v>
      </c>
      <c r="I127" s="14"/>
      <c r="J127" s="14"/>
      <c r="K127" s="11" t="s">
        <v>256</v>
      </c>
      <c r="L127" s="24" t="s">
        <v>711</v>
      </c>
    </row>
    <row r="128" spans="1:12" x14ac:dyDescent="0.2">
      <c r="A128" s="43"/>
      <c r="B128" s="22"/>
      <c r="C128" s="90" t="s">
        <v>678</v>
      </c>
      <c r="D128" s="91" t="s">
        <v>1052</v>
      </c>
      <c r="E128" s="91" t="s">
        <v>1105</v>
      </c>
      <c r="F128" s="92" t="s">
        <v>538</v>
      </c>
      <c r="G128" s="93" t="s">
        <v>1484</v>
      </c>
      <c r="H128" s="14">
        <v>-1</v>
      </c>
      <c r="I128" s="14"/>
      <c r="J128" s="14"/>
      <c r="K128" s="11" t="s">
        <v>256</v>
      </c>
      <c r="L128" s="24" t="s">
        <v>709</v>
      </c>
    </row>
    <row r="129" spans="1:12" x14ac:dyDescent="0.2">
      <c r="A129" s="43"/>
      <c r="B129" s="22"/>
      <c r="C129" s="90" t="s">
        <v>679</v>
      </c>
      <c r="D129" s="91" t="s">
        <v>1052</v>
      </c>
      <c r="E129" s="91" t="s">
        <v>1105</v>
      </c>
      <c r="F129" s="92" t="s">
        <v>358</v>
      </c>
      <c r="G129" s="93" t="s">
        <v>694</v>
      </c>
      <c r="H129" s="14">
        <v>-1</v>
      </c>
      <c r="I129" s="14"/>
      <c r="J129" s="14"/>
      <c r="K129" s="11" t="s">
        <v>704</v>
      </c>
      <c r="L129" s="24" t="s">
        <v>974</v>
      </c>
    </row>
    <row r="130" spans="1:12" x14ac:dyDescent="0.2">
      <c r="A130" s="43"/>
      <c r="B130" s="22"/>
      <c r="C130" s="90" t="s">
        <v>680</v>
      </c>
      <c r="D130" s="91" t="s">
        <v>1052</v>
      </c>
      <c r="E130" s="91" t="s">
        <v>1105</v>
      </c>
      <c r="F130" s="92" t="s">
        <v>358</v>
      </c>
      <c r="G130" s="93" t="s">
        <v>695</v>
      </c>
      <c r="H130" s="14"/>
      <c r="I130" s="14"/>
      <c r="J130" s="14"/>
      <c r="K130" s="11" t="s">
        <v>705</v>
      </c>
      <c r="L130" s="24" t="s">
        <v>712</v>
      </c>
    </row>
    <row r="131" spans="1:12" x14ac:dyDescent="0.2">
      <c r="A131" s="43"/>
      <c r="B131" s="22"/>
      <c r="C131" s="90" t="s">
        <v>681</v>
      </c>
      <c r="D131" s="91" t="s">
        <v>1052</v>
      </c>
      <c r="E131" s="91" t="s">
        <v>1105</v>
      </c>
      <c r="F131" s="92" t="s">
        <v>358</v>
      </c>
      <c r="G131" s="93" t="s">
        <v>701</v>
      </c>
      <c r="H131" s="14"/>
      <c r="I131" s="14"/>
      <c r="J131" s="14"/>
      <c r="K131" s="11" t="s">
        <v>705</v>
      </c>
      <c r="L131" s="24" t="s">
        <v>713</v>
      </c>
    </row>
    <row r="132" spans="1:12" x14ac:dyDescent="0.2">
      <c r="A132" s="43"/>
      <c r="B132" s="22"/>
      <c r="C132" s="90" t="s">
        <v>682</v>
      </c>
      <c r="D132" s="91" t="s">
        <v>1052</v>
      </c>
      <c r="E132" s="91" t="s">
        <v>1105</v>
      </c>
      <c r="F132" s="92" t="s">
        <v>358</v>
      </c>
      <c r="G132" s="93" t="s">
        <v>702</v>
      </c>
      <c r="H132" s="14"/>
      <c r="I132" s="14"/>
      <c r="J132" s="14"/>
      <c r="K132" s="11" t="s">
        <v>705</v>
      </c>
      <c r="L132" s="24" t="s">
        <v>714</v>
      </c>
    </row>
    <row r="133" spans="1:12" x14ac:dyDescent="0.2">
      <c r="A133" s="43"/>
      <c r="B133" s="22"/>
      <c r="C133" s="90" t="s">
        <v>683</v>
      </c>
      <c r="D133" s="91" t="s">
        <v>1052</v>
      </c>
      <c r="E133" s="91" t="s">
        <v>1105</v>
      </c>
      <c r="F133" s="92" t="s">
        <v>358</v>
      </c>
      <c r="G133" s="93" t="s">
        <v>703</v>
      </c>
      <c r="H133" s="14"/>
      <c r="I133" s="14"/>
      <c r="J133" s="14"/>
      <c r="K133" s="11" t="s">
        <v>705</v>
      </c>
      <c r="L133" s="24" t="s">
        <v>715</v>
      </c>
    </row>
    <row r="134" spans="1:12" x14ac:dyDescent="0.2">
      <c r="A134" s="43"/>
      <c r="B134" s="22"/>
      <c r="C134" s="101" t="s">
        <v>684</v>
      </c>
      <c r="D134" s="102" t="s">
        <v>1052</v>
      </c>
      <c r="E134" s="102" t="s">
        <v>1105</v>
      </c>
      <c r="F134" s="103" t="s">
        <v>358</v>
      </c>
      <c r="G134" s="104" t="s">
        <v>695</v>
      </c>
      <c r="H134" s="19"/>
      <c r="I134" s="19"/>
      <c r="J134" s="19"/>
      <c r="K134" s="16" t="s">
        <v>705</v>
      </c>
      <c r="L134" s="25" t="s">
        <v>712</v>
      </c>
    </row>
    <row r="135" spans="1:12" x14ac:dyDescent="0.2">
      <c r="A135" s="46"/>
      <c r="B135" s="47" t="s">
        <v>399</v>
      </c>
      <c r="C135" s="111"/>
      <c r="D135" s="112"/>
      <c r="E135" s="112"/>
      <c r="F135" s="113"/>
      <c r="G135" s="113"/>
      <c r="H135" s="39"/>
      <c r="I135" s="39"/>
      <c r="J135" s="39"/>
      <c r="K135" s="75"/>
      <c r="L135" s="72"/>
    </row>
    <row r="136" spans="1:12" x14ac:dyDescent="0.2">
      <c r="A136" s="43"/>
      <c r="B136" s="22"/>
      <c r="C136" s="84" t="s">
        <v>387</v>
      </c>
      <c r="D136" s="85" t="s">
        <v>1053</v>
      </c>
      <c r="E136" s="85" t="s">
        <v>1105</v>
      </c>
      <c r="F136" s="86" t="s">
        <v>398</v>
      </c>
      <c r="G136" s="87" t="s">
        <v>400</v>
      </c>
      <c r="H136" s="9"/>
      <c r="I136" s="9"/>
      <c r="J136" s="9"/>
      <c r="K136" s="7" t="s">
        <v>392</v>
      </c>
      <c r="L136" s="28" t="s">
        <v>230</v>
      </c>
    </row>
    <row r="137" spans="1:12" ht="24" x14ac:dyDescent="0.2">
      <c r="A137" s="43"/>
      <c r="B137" s="22"/>
      <c r="C137" s="90" t="s">
        <v>1046</v>
      </c>
      <c r="D137" s="91" t="s">
        <v>1053</v>
      </c>
      <c r="E137" s="91" t="s">
        <v>1105</v>
      </c>
      <c r="F137" s="92" t="s">
        <v>398</v>
      </c>
      <c r="G137" s="93" t="s">
        <v>401</v>
      </c>
      <c r="H137" s="13"/>
      <c r="I137" s="13"/>
      <c r="J137" s="13"/>
      <c r="K137" s="11" t="s">
        <v>393</v>
      </c>
      <c r="L137" s="24" t="s">
        <v>388</v>
      </c>
    </row>
    <row r="138" spans="1:12" x14ac:dyDescent="0.2">
      <c r="A138" s="43"/>
      <c r="B138" s="22"/>
      <c r="C138" s="90" t="s">
        <v>389</v>
      </c>
      <c r="D138" s="91" t="s">
        <v>1053</v>
      </c>
      <c r="E138" s="91" t="s">
        <v>1105</v>
      </c>
      <c r="F138" s="92" t="s">
        <v>398</v>
      </c>
      <c r="G138" s="93" t="s">
        <v>402</v>
      </c>
      <c r="H138" s="13"/>
      <c r="I138" s="13"/>
      <c r="J138" s="13"/>
      <c r="K138" s="11" t="s">
        <v>394</v>
      </c>
      <c r="L138" s="24" t="s">
        <v>231</v>
      </c>
    </row>
    <row r="139" spans="1:12" ht="24" x14ac:dyDescent="0.2">
      <c r="A139" s="43"/>
      <c r="B139" s="22"/>
      <c r="C139" s="90" t="s">
        <v>390</v>
      </c>
      <c r="D139" s="91" t="s">
        <v>1052</v>
      </c>
      <c r="E139" s="91" t="s">
        <v>1105</v>
      </c>
      <c r="F139" s="92" t="s">
        <v>398</v>
      </c>
      <c r="G139" s="93" t="s">
        <v>1561</v>
      </c>
      <c r="H139" s="13"/>
      <c r="I139" s="13"/>
      <c r="J139" s="13"/>
      <c r="K139" s="11" t="s">
        <v>395</v>
      </c>
      <c r="L139" s="24" t="s">
        <v>231</v>
      </c>
    </row>
    <row r="140" spans="1:12" ht="24" x14ac:dyDescent="0.2">
      <c r="A140" s="43"/>
      <c r="B140" s="22"/>
      <c r="C140" s="90" t="s">
        <v>390</v>
      </c>
      <c r="D140" s="91">
        <v>1</v>
      </c>
      <c r="E140" s="91" t="s">
        <v>1105</v>
      </c>
      <c r="F140" s="92" t="s">
        <v>398</v>
      </c>
      <c r="G140" s="93" t="s">
        <v>1562</v>
      </c>
      <c r="H140" s="13"/>
      <c r="I140" s="13"/>
      <c r="J140" s="13"/>
      <c r="K140" s="11" t="s">
        <v>395</v>
      </c>
      <c r="L140" s="24" t="s">
        <v>231</v>
      </c>
    </row>
    <row r="141" spans="1:12" x14ac:dyDescent="0.2">
      <c r="A141" s="43"/>
      <c r="B141" s="22"/>
      <c r="C141" s="90" t="s">
        <v>391</v>
      </c>
      <c r="D141" s="91" t="s">
        <v>1053</v>
      </c>
      <c r="E141" s="91" t="s">
        <v>1105</v>
      </c>
      <c r="F141" s="92" t="s">
        <v>398</v>
      </c>
      <c r="G141" s="93" t="s">
        <v>401</v>
      </c>
      <c r="H141" s="13"/>
      <c r="I141" s="13"/>
      <c r="J141" s="13"/>
      <c r="K141" s="11" t="s">
        <v>396</v>
      </c>
      <c r="L141" s="24" t="s">
        <v>232</v>
      </c>
    </row>
    <row r="142" spans="1:12" x14ac:dyDescent="0.2">
      <c r="A142" s="43"/>
      <c r="B142" s="22"/>
      <c r="C142" s="101" t="s">
        <v>1047</v>
      </c>
      <c r="D142" s="102" t="s">
        <v>1052</v>
      </c>
      <c r="E142" s="102" t="s">
        <v>1105</v>
      </c>
      <c r="F142" s="103" t="s">
        <v>398</v>
      </c>
      <c r="G142" s="104" t="s">
        <v>1559</v>
      </c>
      <c r="H142" s="18"/>
      <c r="I142" s="18"/>
      <c r="J142" s="18"/>
      <c r="K142" s="16" t="s">
        <v>397</v>
      </c>
      <c r="L142" s="25" t="s">
        <v>233</v>
      </c>
    </row>
    <row r="143" spans="1:12" x14ac:dyDescent="0.2">
      <c r="A143" s="43"/>
      <c r="B143" s="22"/>
      <c r="C143" s="101" t="s">
        <v>1047</v>
      </c>
      <c r="D143" s="102">
        <v>1</v>
      </c>
      <c r="E143" s="102" t="s">
        <v>1105</v>
      </c>
      <c r="F143" s="103" t="s">
        <v>398</v>
      </c>
      <c r="G143" s="104" t="s">
        <v>1560</v>
      </c>
      <c r="H143" s="18"/>
      <c r="I143" s="18"/>
      <c r="J143" s="18"/>
      <c r="K143" s="16" t="s">
        <v>397</v>
      </c>
      <c r="L143" s="25" t="s">
        <v>233</v>
      </c>
    </row>
    <row r="144" spans="1:12" x14ac:dyDescent="0.2">
      <c r="A144" s="46"/>
      <c r="B144" s="47" t="s">
        <v>1028</v>
      </c>
      <c r="C144" s="111"/>
      <c r="D144" s="112"/>
      <c r="E144" s="112"/>
      <c r="F144" s="113"/>
      <c r="G144" s="113"/>
      <c r="H144" s="39"/>
      <c r="I144" s="39"/>
      <c r="J144" s="39"/>
      <c r="K144" s="75"/>
      <c r="L144" s="72"/>
    </row>
    <row r="145" spans="1:12" x14ac:dyDescent="0.2">
      <c r="A145" s="43"/>
      <c r="B145" s="22"/>
      <c r="C145" s="84" t="s">
        <v>1034</v>
      </c>
      <c r="D145" s="85" t="s">
        <v>1052</v>
      </c>
      <c r="E145" s="85" t="s">
        <v>1105</v>
      </c>
      <c r="F145" s="86" t="s">
        <v>495</v>
      </c>
      <c r="G145" s="87" t="s">
        <v>20</v>
      </c>
      <c r="H145" s="10"/>
      <c r="I145" s="10" t="s">
        <v>301</v>
      </c>
      <c r="J145" s="10"/>
      <c r="K145" s="21"/>
      <c r="L145" s="23" t="s">
        <v>496</v>
      </c>
    </row>
    <row r="146" spans="1:12" x14ac:dyDescent="0.2">
      <c r="A146" s="43"/>
      <c r="B146" s="22"/>
      <c r="C146" s="90" t="s">
        <v>1029</v>
      </c>
      <c r="D146" s="91" t="s">
        <v>1052</v>
      </c>
      <c r="E146" s="91" t="s">
        <v>1105</v>
      </c>
      <c r="F146" s="92" t="s">
        <v>495</v>
      </c>
      <c r="G146" s="93" t="s">
        <v>21</v>
      </c>
      <c r="H146" s="14"/>
      <c r="I146" s="14" t="s">
        <v>301</v>
      </c>
      <c r="J146" s="14"/>
      <c r="K146" s="15"/>
      <c r="L146" s="26" t="s">
        <v>497</v>
      </c>
    </row>
    <row r="147" spans="1:12" x14ac:dyDescent="0.2">
      <c r="A147" s="43"/>
      <c r="B147" s="22"/>
      <c r="C147" s="90" t="s">
        <v>1030</v>
      </c>
      <c r="D147" s="91" t="s">
        <v>1052</v>
      </c>
      <c r="E147" s="91" t="s">
        <v>1105</v>
      </c>
      <c r="F147" s="92" t="s">
        <v>495</v>
      </c>
      <c r="G147" s="93" t="s">
        <v>22</v>
      </c>
      <c r="H147" s="14"/>
      <c r="I147" s="14" t="s">
        <v>1063</v>
      </c>
      <c r="J147" s="14"/>
      <c r="K147" s="15"/>
      <c r="L147" s="26" t="s">
        <v>498</v>
      </c>
    </row>
    <row r="148" spans="1:12" x14ac:dyDescent="0.2">
      <c r="A148" s="43"/>
      <c r="B148" s="22"/>
      <c r="C148" s="90" t="s">
        <v>1037</v>
      </c>
      <c r="D148" s="91" t="s">
        <v>1052</v>
      </c>
      <c r="E148" s="91" t="s">
        <v>1105</v>
      </c>
      <c r="F148" s="92" t="s">
        <v>495</v>
      </c>
      <c r="G148" s="93" t="s">
        <v>23</v>
      </c>
      <c r="H148" s="14"/>
      <c r="I148" s="14" t="s">
        <v>301</v>
      </c>
      <c r="J148" s="14"/>
      <c r="K148" s="15"/>
      <c r="L148" s="26" t="s">
        <v>499</v>
      </c>
    </row>
    <row r="149" spans="1:12" ht="24" x14ac:dyDescent="0.2">
      <c r="A149" s="43"/>
      <c r="B149" s="22"/>
      <c r="C149" s="90" t="s">
        <v>1038</v>
      </c>
      <c r="D149" s="91" t="s">
        <v>1052</v>
      </c>
      <c r="E149" s="91" t="s">
        <v>1105</v>
      </c>
      <c r="F149" s="92" t="s">
        <v>495</v>
      </c>
      <c r="G149" s="93" t="s">
        <v>23</v>
      </c>
      <c r="H149" s="14"/>
      <c r="I149" s="14" t="s">
        <v>293</v>
      </c>
      <c r="J149" s="14"/>
      <c r="K149" s="15"/>
      <c r="L149" s="26" t="s">
        <v>499</v>
      </c>
    </row>
    <row r="150" spans="1:12" ht="24" x14ac:dyDescent="0.2">
      <c r="A150" s="43"/>
      <c r="B150" s="22"/>
      <c r="C150" s="90" t="s">
        <v>1031</v>
      </c>
      <c r="D150" s="91" t="s">
        <v>1052</v>
      </c>
      <c r="E150" s="91" t="s">
        <v>1105</v>
      </c>
      <c r="F150" s="92" t="s">
        <v>495</v>
      </c>
      <c r="G150" s="93" t="s">
        <v>20</v>
      </c>
      <c r="H150" s="14"/>
      <c r="I150" s="14" t="s">
        <v>293</v>
      </c>
      <c r="J150" s="14"/>
      <c r="K150" s="15"/>
      <c r="L150" s="26" t="s">
        <v>496</v>
      </c>
    </row>
    <row r="151" spans="1:12" x14ac:dyDescent="0.2">
      <c r="A151" s="43"/>
      <c r="B151" s="22"/>
      <c r="C151" s="90" t="s">
        <v>1035</v>
      </c>
      <c r="D151" s="91" t="s">
        <v>1055</v>
      </c>
      <c r="E151" s="91" t="s">
        <v>1105</v>
      </c>
      <c r="F151" s="92" t="s">
        <v>495</v>
      </c>
      <c r="G151" s="93" t="s">
        <v>24</v>
      </c>
      <c r="H151" s="14"/>
      <c r="I151" s="14" t="s">
        <v>293</v>
      </c>
      <c r="J151" s="14"/>
      <c r="K151" s="15"/>
      <c r="L151" s="26" t="s">
        <v>500</v>
      </c>
    </row>
    <row r="152" spans="1:12" x14ac:dyDescent="0.2">
      <c r="A152" s="43"/>
      <c r="B152" s="22"/>
      <c r="C152" s="90" t="s">
        <v>1036</v>
      </c>
      <c r="D152" s="91" t="s">
        <v>1052</v>
      </c>
      <c r="E152" s="91" t="s">
        <v>1105</v>
      </c>
      <c r="F152" s="92" t="s">
        <v>495</v>
      </c>
      <c r="G152" s="93" t="s">
        <v>25</v>
      </c>
      <c r="H152" s="14"/>
      <c r="I152" s="14" t="s">
        <v>1063</v>
      </c>
      <c r="J152" s="14"/>
      <c r="K152" s="15"/>
      <c r="L152" s="26" t="s">
        <v>501</v>
      </c>
    </row>
    <row r="153" spans="1:12" x14ac:dyDescent="0.2">
      <c r="A153" s="43"/>
      <c r="B153" s="22"/>
      <c r="C153" s="90" t="s">
        <v>502</v>
      </c>
      <c r="D153" s="91" t="s">
        <v>1055</v>
      </c>
      <c r="E153" s="91" t="s">
        <v>1105</v>
      </c>
      <c r="F153" s="92" t="s">
        <v>495</v>
      </c>
      <c r="G153" s="93" t="s">
        <v>26</v>
      </c>
      <c r="H153" s="14"/>
      <c r="I153" s="14" t="s">
        <v>301</v>
      </c>
      <c r="J153" s="14"/>
      <c r="K153" s="15"/>
      <c r="L153" s="26" t="s">
        <v>503</v>
      </c>
    </row>
    <row r="154" spans="1:12" x14ac:dyDescent="0.2">
      <c r="A154" s="43"/>
      <c r="B154" s="22"/>
      <c r="C154" s="90" t="s">
        <v>1032</v>
      </c>
      <c r="D154" s="91" t="s">
        <v>1052</v>
      </c>
      <c r="E154" s="91" t="s">
        <v>1105</v>
      </c>
      <c r="F154" s="92" t="s">
        <v>495</v>
      </c>
      <c r="G154" s="93" t="s">
        <v>20</v>
      </c>
      <c r="H154" s="14"/>
      <c r="I154" s="14" t="s">
        <v>1063</v>
      </c>
      <c r="J154" s="14"/>
      <c r="K154" s="15"/>
      <c r="L154" s="26" t="s">
        <v>496</v>
      </c>
    </row>
    <row r="155" spans="1:12" ht="24" x14ac:dyDescent="0.2">
      <c r="A155" s="43"/>
      <c r="B155" s="22"/>
      <c r="C155" s="90" t="s">
        <v>1033</v>
      </c>
      <c r="D155" s="91" t="s">
        <v>1052</v>
      </c>
      <c r="E155" s="91" t="s">
        <v>1105</v>
      </c>
      <c r="F155" s="92" t="s">
        <v>495</v>
      </c>
      <c r="G155" s="93" t="s">
        <v>27</v>
      </c>
      <c r="H155" s="14"/>
      <c r="I155" s="14" t="s">
        <v>301</v>
      </c>
      <c r="J155" s="14"/>
      <c r="K155" s="15"/>
      <c r="L155" s="26" t="s">
        <v>504</v>
      </c>
    </row>
    <row r="156" spans="1:12" ht="24" x14ac:dyDescent="0.2">
      <c r="A156" s="43"/>
      <c r="B156" s="22"/>
      <c r="C156" s="90" t="s">
        <v>505</v>
      </c>
      <c r="D156" s="91" t="s">
        <v>1052</v>
      </c>
      <c r="E156" s="91" t="s">
        <v>1105</v>
      </c>
      <c r="F156" s="92" t="s">
        <v>495</v>
      </c>
      <c r="G156" s="93" t="s">
        <v>28</v>
      </c>
      <c r="H156" s="14"/>
      <c r="I156" s="14" t="s">
        <v>293</v>
      </c>
      <c r="J156" s="14"/>
      <c r="K156" s="15"/>
      <c r="L156" s="26" t="s">
        <v>506</v>
      </c>
    </row>
    <row r="157" spans="1:12" ht="24" x14ac:dyDescent="0.2">
      <c r="A157" s="43"/>
      <c r="B157" s="22"/>
      <c r="C157" s="101" t="s">
        <v>507</v>
      </c>
      <c r="D157" s="102" t="s">
        <v>1052</v>
      </c>
      <c r="E157" s="102" t="s">
        <v>1105</v>
      </c>
      <c r="F157" s="103" t="s">
        <v>495</v>
      </c>
      <c r="G157" s="104" t="s">
        <v>28</v>
      </c>
      <c r="H157" s="19"/>
      <c r="I157" s="19" t="s">
        <v>293</v>
      </c>
      <c r="J157" s="19"/>
      <c r="K157" s="20"/>
      <c r="L157" s="27" t="s">
        <v>506</v>
      </c>
    </row>
    <row r="158" spans="1:12" x14ac:dyDescent="0.2">
      <c r="A158" s="46"/>
      <c r="B158" s="47" t="s">
        <v>366</v>
      </c>
      <c r="C158" s="111"/>
      <c r="D158" s="112"/>
      <c r="E158" s="112"/>
      <c r="F158" s="113"/>
      <c r="G158" s="113"/>
      <c r="H158" s="39"/>
      <c r="I158" s="39"/>
      <c r="J158" s="39"/>
      <c r="K158" s="75"/>
      <c r="L158" s="72"/>
    </row>
    <row r="159" spans="1:12" ht="24" x14ac:dyDescent="0.2">
      <c r="A159" s="43"/>
      <c r="B159" s="22"/>
      <c r="C159" s="84" t="s">
        <v>1051</v>
      </c>
      <c r="D159" s="85" t="s">
        <v>1052</v>
      </c>
      <c r="E159" s="85" t="s">
        <v>1105</v>
      </c>
      <c r="F159" s="86" t="s">
        <v>1481</v>
      </c>
      <c r="G159" s="87" t="s">
        <v>1482</v>
      </c>
      <c r="H159" s="39">
        <v>-1</v>
      </c>
      <c r="I159" s="10"/>
      <c r="J159" s="10"/>
      <c r="K159" s="7"/>
      <c r="L159" s="28"/>
    </row>
    <row r="160" spans="1:12" ht="24" x14ac:dyDescent="0.2">
      <c r="A160" s="43"/>
      <c r="B160" s="22"/>
      <c r="C160" s="84" t="s">
        <v>1051</v>
      </c>
      <c r="D160" s="85" t="s">
        <v>1053</v>
      </c>
      <c r="E160" s="85" t="s">
        <v>1105</v>
      </c>
      <c r="F160" s="86" t="s">
        <v>1481</v>
      </c>
      <c r="G160" s="87" t="s">
        <v>1483</v>
      </c>
      <c r="H160" s="39">
        <v>0</v>
      </c>
      <c r="I160" s="10"/>
      <c r="J160" s="10"/>
      <c r="K160" s="7"/>
      <c r="L160" s="28" t="s">
        <v>362</v>
      </c>
    </row>
    <row r="161" spans="1:12" x14ac:dyDescent="0.2">
      <c r="A161" s="43"/>
      <c r="B161" s="22"/>
      <c r="C161" s="90" t="s">
        <v>359</v>
      </c>
      <c r="D161" s="91" t="s">
        <v>1054</v>
      </c>
      <c r="E161" s="91" t="s">
        <v>1105</v>
      </c>
      <c r="F161" s="92" t="s">
        <v>358</v>
      </c>
      <c r="G161" s="93" t="s">
        <v>360</v>
      </c>
      <c r="H161" s="39">
        <v>-1</v>
      </c>
      <c r="I161" s="14"/>
      <c r="J161" s="14"/>
      <c r="K161" s="11" t="s">
        <v>361</v>
      </c>
      <c r="L161" s="24" t="s">
        <v>363</v>
      </c>
    </row>
    <row r="162" spans="1:12" ht="24.75" thickBot="1" x14ac:dyDescent="0.25">
      <c r="A162" s="43"/>
      <c r="B162" s="22"/>
      <c r="C162" s="167" t="s">
        <v>359</v>
      </c>
      <c r="D162" s="97" t="s">
        <v>1056</v>
      </c>
      <c r="E162" s="97" t="s">
        <v>1105</v>
      </c>
      <c r="F162" s="98" t="s">
        <v>358</v>
      </c>
      <c r="G162" s="99" t="s">
        <v>360</v>
      </c>
      <c r="H162" s="39">
        <v>-1</v>
      </c>
      <c r="I162" s="32"/>
      <c r="J162" s="30"/>
      <c r="K162" s="160" t="s">
        <v>365</v>
      </c>
      <c r="L162" s="33" t="s">
        <v>364</v>
      </c>
    </row>
    <row r="163" spans="1:12" ht="24.75" thickBot="1" x14ac:dyDescent="0.25">
      <c r="A163" s="43"/>
      <c r="B163" s="22"/>
      <c r="C163" s="276" t="s">
        <v>1616</v>
      </c>
      <c r="D163" s="112" t="s">
        <v>1604</v>
      </c>
      <c r="E163" s="112" t="s">
        <v>1604</v>
      </c>
      <c r="F163" s="113" t="s">
        <v>1614</v>
      </c>
      <c r="G163" s="83" t="s">
        <v>1615</v>
      </c>
      <c r="H163" s="39"/>
      <c r="I163" s="39"/>
      <c r="J163" s="38"/>
      <c r="K163" s="142" t="s">
        <v>1619</v>
      </c>
      <c r="L163" s="72"/>
    </row>
    <row r="164" spans="1:12" x14ac:dyDescent="0.2">
      <c r="A164" s="52" t="s">
        <v>985</v>
      </c>
      <c r="B164" s="45"/>
      <c r="C164" s="60"/>
      <c r="D164" s="34"/>
      <c r="E164" s="34"/>
      <c r="F164" s="35"/>
      <c r="G164" s="35"/>
      <c r="H164" s="36"/>
      <c r="I164" s="36"/>
      <c r="J164" s="36"/>
      <c r="K164" s="74"/>
      <c r="L164" s="71"/>
    </row>
    <row r="165" spans="1:12" x14ac:dyDescent="0.2">
      <c r="A165" s="43"/>
      <c r="B165" s="44" t="s">
        <v>357</v>
      </c>
      <c r="D165" s="37"/>
      <c r="E165" s="37"/>
      <c r="F165" s="38"/>
      <c r="G165" s="38"/>
      <c r="H165" s="39"/>
      <c r="I165" s="39"/>
      <c r="J165" s="39"/>
      <c r="K165" s="75"/>
      <c r="L165" s="72"/>
    </row>
    <row r="166" spans="1:12" x14ac:dyDescent="0.2">
      <c r="A166" s="43"/>
      <c r="B166" s="22"/>
      <c r="C166" s="84" t="s">
        <v>1050</v>
      </c>
      <c r="D166" s="85"/>
      <c r="E166" s="85" t="s">
        <v>1105</v>
      </c>
      <c r="F166" s="86" t="s">
        <v>356</v>
      </c>
      <c r="G166" s="87" t="s">
        <v>352</v>
      </c>
      <c r="H166" s="10">
        <v>-1</v>
      </c>
      <c r="I166" s="10" t="s">
        <v>293</v>
      </c>
      <c r="J166" s="10"/>
      <c r="K166" s="7" t="s">
        <v>472</v>
      </c>
      <c r="L166" s="28"/>
    </row>
    <row r="167" spans="1:12" x14ac:dyDescent="0.2">
      <c r="A167" s="43"/>
      <c r="B167" s="22"/>
      <c r="C167" s="90" t="s">
        <v>354</v>
      </c>
      <c r="D167" s="91"/>
      <c r="E167" s="91" t="s">
        <v>1105</v>
      </c>
      <c r="F167" s="92" t="s">
        <v>356</v>
      </c>
      <c r="G167" s="93" t="s">
        <v>352</v>
      </c>
      <c r="H167" s="14">
        <v>0</v>
      </c>
      <c r="I167" s="14" t="s">
        <v>293</v>
      </c>
      <c r="J167" s="14"/>
      <c r="K167" s="11" t="s">
        <v>383</v>
      </c>
      <c r="L167" s="24"/>
    </row>
    <row r="168" spans="1:12" x14ac:dyDescent="0.2">
      <c r="A168" s="43"/>
      <c r="B168" s="22"/>
      <c r="C168" s="101" t="s">
        <v>355</v>
      </c>
      <c r="D168" s="102"/>
      <c r="E168" s="102" t="s">
        <v>1105</v>
      </c>
      <c r="F168" s="103" t="s">
        <v>356</v>
      </c>
      <c r="G168" s="104" t="s">
        <v>353</v>
      </c>
      <c r="H168" s="19">
        <v>0</v>
      </c>
      <c r="I168" s="19" t="s">
        <v>293</v>
      </c>
      <c r="J168" s="19"/>
      <c r="K168" s="16" t="s">
        <v>384</v>
      </c>
      <c r="L168" s="25"/>
    </row>
    <row r="169" spans="1:12" x14ac:dyDescent="0.2">
      <c r="A169" s="46"/>
      <c r="B169" s="47" t="s">
        <v>475</v>
      </c>
      <c r="D169" s="37"/>
      <c r="E169" s="37"/>
      <c r="F169" s="38"/>
      <c r="G169" s="38"/>
      <c r="H169" s="39"/>
      <c r="I169" s="39"/>
      <c r="J169" s="39"/>
      <c r="K169" s="75"/>
      <c r="L169" s="72"/>
    </row>
    <row r="170" spans="1:12" ht="24" x14ac:dyDescent="0.2">
      <c r="A170" s="43"/>
      <c r="B170" s="22"/>
      <c r="C170" s="48" t="s">
        <v>171</v>
      </c>
      <c r="D170" s="8" t="s">
        <v>1052</v>
      </c>
      <c r="E170" s="8" t="s">
        <v>1105</v>
      </c>
      <c r="F170" s="9" t="s">
        <v>474</v>
      </c>
      <c r="G170" s="7"/>
      <c r="H170" s="10">
        <v>0</v>
      </c>
      <c r="I170" s="10" t="s">
        <v>293</v>
      </c>
      <c r="J170" s="10"/>
      <c r="K170" s="7" t="s">
        <v>212</v>
      </c>
      <c r="L170" s="23" t="s">
        <v>623</v>
      </c>
    </row>
    <row r="171" spans="1:12" ht="24" x14ac:dyDescent="0.2">
      <c r="A171" s="43"/>
      <c r="B171" s="22"/>
      <c r="C171" s="49" t="s">
        <v>182</v>
      </c>
      <c r="D171" s="12" t="s">
        <v>1052</v>
      </c>
      <c r="E171" s="12" t="s">
        <v>1105</v>
      </c>
      <c r="F171" s="13" t="s">
        <v>474</v>
      </c>
      <c r="G171" s="11"/>
      <c r="H171" s="14">
        <v>0</v>
      </c>
      <c r="I171" s="14" t="s">
        <v>293</v>
      </c>
      <c r="J171" s="14"/>
      <c r="K171" s="11" t="s">
        <v>220</v>
      </c>
      <c r="L171" s="26" t="s">
        <v>651</v>
      </c>
    </row>
    <row r="172" spans="1:12" ht="24" x14ac:dyDescent="0.2">
      <c r="A172" s="43"/>
      <c r="B172" s="22"/>
      <c r="C172" s="49" t="s">
        <v>190</v>
      </c>
      <c r="D172" s="12" t="s">
        <v>1052</v>
      </c>
      <c r="E172" s="12" t="s">
        <v>1105</v>
      </c>
      <c r="F172" s="13" t="s">
        <v>474</v>
      </c>
      <c r="G172" s="11"/>
      <c r="H172" s="14">
        <v>0</v>
      </c>
      <c r="I172" s="14" t="s">
        <v>293</v>
      </c>
      <c r="J172" s="14"/>
      <c r="K172" s="11" t="s">
        <v>221</v>
      </c>
      <c r="L172" s="26" t="s">
        <v>624</v>
      </c>
    </row>
    <row r="173" spans="1:12" ht="24" x14ac:dyDescent="0.2">
      <c r="A173" s="43"/>
      <c r="B173" s="22"/>
      <c r="C173" s="49" t="s">
        <v>191</v>
      </c>
      <c r="D173" s="12" t="s">
        <v>1052</v>
      </c>
      <c r="E173" s="12" t="s">
        <v>1105</v>
      </c>
      <c r="F173" s="13" t="s">
        <v>474</v>
      </c>
      <c r="G173" s="11"/>
      <c r="H173" s="14">
        <v>0</v>
      </c>
      <c r="I173" s="14" t="s">
        <v>293</v>
      </c>
      <c r="J173" s="14"/>
      <c r="K173" s="11" t="s">
        <v>222</v>
      </c>
      <c r="L173" s="26" t="s">
        <v>658</v>
      </c>
    </row>
    <row r="174" spans="1:12" ht="24" x14ac:dyDescent="0.2">
      <c r="A174" s="43"/>
      <c r="B174" s="22"/>
      <c r="C174" s="49" t="s">
        <v>192</v>
      </c>
      <c r="D174" s="12" t="s">
        <v>1052</v>
      </c>
      <c r="E174" s="12" t="s">
        <v>1105</v>
      </c>
      <c r="F174" s="13" t="s">
        <v>474</v>
      </c>
      <c r="G174" s="11"/>
      <c r="H174" s="14">
        <v>0</v>
      </c>
      <c r="I174" s="14" t="s">
        <v>293</v>
      </c>
      <c r="J174" s="14"/>
      <c r="K174" s="11" t="s">
        <v>223</v>
      </c>
      <c r="L174" s="26" t="s">
        <v>659</v>
      </c>
    </row>
    <row r="175" spans="1:12" ht="24" x14ac:dyDescent="0.2">
      <c r="A175" s="43"/>
      <c r="B175" s="22"/>
      <c r="C175" s="49" t="s">
        <v>193</v>
      </c>
      <c r="D175" s="12" t="s">
        <v>1052</v>
      </c>
      <c r="E175" s="12" t="s">
        <v>1105</v>
      </c>
      <c r="F175" s="13" t="s">
        <v>474</v>
      </c>
      <c r="G175" s="11"/>
      <c r="H175" s="14">
        <v>0</v>
      </c>
      <c r="I175" s="14" t="s">
        <v>293</v>
      </c>
      <c r="J175" s="14"/>
      <c r="K175" s="11" t="s">
        <v>224</v>
      </c>
      <c r="L175" s="26" t="s">
        <v>660</v>
      </c>
    </row>
    <row r="176" spans="1:12" ht="24" x14ac:dyDescent="0.2">
      <c r="A176" s="43"/>
      <c r="B176" s="22"/>
      <c r="C176" s="49" t="s">
        <v>194</v>
      </c>
      <c r="D176" s="12" t="s">
        <v>1052</v>
      </c>
      <c r="E176" s="12" t="s">
        <v>1105</v>
      </c>
      <c r="F176" s="13" t="s">
        <v>474</v>
      </c>
      <c r="G176" s="11"/>
      <c r="H176" s="14">
        <v>2</v>
      </c>
      <c r="I176" s="14" t="s">
        <v>293</v>
      </c>
      <c r="J176" s="14"/>
      <c r="K176" s="11" t="s">
        <v>225</v>
      </c>
      <c r="L176" s="26" t="s">
        <v>661</v>
      </c>
    </row>
    <row r="177" spans="1:12" ht="24" x14ac:dyDescent="0.2">
      <c r="A177" s="43"/>
      <c r="B177" s="22"/>
      <c r="C177" s="49" t="s">
        <v>195</v>
      </c>
      <c r="D177" s="12" t="s">
        <v>1052</v>
      </c>
      <c r="E177" s="12" t="s">
        <v>1105</v>
      </c>
      <c r="F177" s="13" t="s">
        <v>474</v>
      </c>
      <c r="G177" s="11"/>
      <c r="H177" s="14">
        <v>2</v>
      </c>
      <c r="I177" s="14" t="s">
        <v>293</v>
      </c>
      <c r="J177" s="14"/>
      <c r="K177" s="11" t="s">
        <v>226</v>
      </c>
      <c r="L177" s="26" t="s">
        <v>661</v>
      </c>
    </row>
    <row r="178" spans="1:12" ht="24" x14ac:dyDescent="0.2">
      <c r="A178" s="43"/>
      <c r="B178" s="22"/>
      <c r="C178" s="49" t="s">
        <v>196</v>
      </c>
      <c r="D178" s="12" t="s">
        <v>1052</v>
      </c>
      <c r="E178" s="12" t="s">
        <v>1105</v>
      </c>
      <c r="F178" s="13" t="s">
        <v>474</v>
      </c>
      <c r="G178" s="11"/>
      <c r="H178" s="14">
        <v>2</v>
      </c>
      <c r="I178" s="14" t="s">
        <v>293</v>
      </c>
      <c r="J178" s="14"/>
      <c r="K178" s="11" t="s">
        <v>227</v>
      </c>
      <c r="L178" s="26" t="s">
        <v>661</v>
      </c>
    </row>
    <row r="179" spans="1:12" ht="24" x14ac:dyDescent="0.2">
      <c r="A179" s="43"/>
      <c r="B179" s="22"/>
      <c r="C179" s="49" t="s">
        <v>172</v>
      </c>
      <c r="D179" s="12" t="s">
        <v>1052</v>
      </c>
      <c r="E179" s="12" t="s">
        <v>1105</v>
      </c>
      <c r="F179" s="13" t="s">
        <v>474</v>
      </c>
      <c r="G179" s="11"/>
      <c r="H179" s="14">
        <v>2</v>
      </c>
      <c r="I179" s="14" t="s">
        <v>293</v>
      </c>
      <c r="J179" s="14"/>
      <c r="K179" s="11" t="s">
        <v>213</v>
      </c>
      <c r="L179" s="26" t="s">
        <v>624</v>
      </c>
    </row>
    <row r="180" spans="1:12" ht="24" x14ac:dyDescent="0.2">
      <c r="A180" s="43"/>
      <c r="B180" s="22"/>
      <c r="C180" s="49" t="s">
        <v>173</v>
      </c>
      <c r="D180" s="12" t="s">
        <v>1052</v>
      </c>
      <c r="E180" s="12" t="s">
        <v>1105</v>
      </c>
      <c r="F180" s="13" t="s">
        <v>474</v>
      </c>
      <c r="G180" s="11"/>
      <c r="H180" s="14">
        <v>2</v>
      </c>
      <c r="I180" s="14" t="s">
        <v>293</v>
      </c>
      <c r="J180" s="14"/>
      <c r="K180" s="11" t="s">
        <v>214</v>
      </c>
      <c r="L180" s="26" t="s">
        <v>624</v>
      </c>
    </row>
    <row r="181" spans="1:12" ht="24" x14ac:dyDescent="0.2">
      <c r="A181" s="43"/>
      <c r="B181" s="22"/>
      <c r="C181" s="49" t="s">
        <v>174</v>
      </c>
      <c r="D181" s="12" t="s">
        <v>1052</v>
      </c>
      <c r="E181" s="12" t="s">
        <v>1105</v>
      </c>
      <c r="F181" s="13" t="s">
        <v>474</v>
      </c>
      <c r="G181" s="11"/>
      <c r="H181" s="14">
        <v>2</v>
      </c>
      <c r="I181" s="14" t="s">
        <v>293</v>
      </c>
      <c r="J181" s="14"/>
      <c r="K181" s="11" t="s">
        <v>215</v>
      </c>
      <c r="L181" s="26" t="s">
        <v>625</v>
      </c>
    </row>
    <row r="182" spans="1:12" ht="24" x14ac:dyDescent="0.2">
      <c r="A182" s="43"/>
      <c r="B182" s="22"/>
      <c r="C182" s="49" t="s">
        <v>175</v>
      </c>
      <c r="D182" s="12" t="s">
        <v>1052</v>
      </c>
      <c r="E182" s="12" t="s">
        <v>1105</v>
      </c>
      <c r="F182" s="13" t="s">
        <v>474</v>
      </c>
      <c r="G182" s="11"/>
      <c r="H182" s="14">
        <v>2</v>
      </c>
      <c r="I182" s="14" t="s">
        <v>293</v>
      </c>
      <c r="J182" s="14"/>
      <c r="K182" s="11" t="s">
        <v>216</v>
      </c>
      <c r="L182" s="26" t="s">
        <v>625</v>
      </c>
    </row>
    <row r="183" spans="1:12" ht="24" x14ac:dyDescent="0.2">
      <c r="A183" s="43"/>
      <c r="B183" s="22"/>
      <c r="C183" s="49" t="s">
        <v>176</v>
      </c>
      <c r="D183" s="12" t="s">
        <v>1052</v>
      </c>
      <c r="E183" s="12" t="s">
        <v>1105</v>
      </c>
      <c r="F183" s="13" t="s">
        <v>474</v>
      </c>
      <c r="G183" s="11"/>
      <c r="H183" s="14">
        <v>2</v>
      </c>
      <c r="I183" s="14" t="s">
        <v>293</v>
      </c>
      <c r="J183" s="14"/>
      <c r="K183" s="11" t="s">
        <v>217</v>
      </c>
      <c r="L183" s="26" t="s">
        <v>626</v>
      </c>
    </row>
    <row r="184" spans="1:12" ht="24" x14ac:dyDescent="0.2">
      <c r="A184" s="43"/>
      <c r="B184" s="22"/>
      <c r="C184" s="49" t="s">
        <v>177</v>
      </c>
      <c r="D184" s="12" t="s">
        <v>1052</v>
      </c>
      <c r="E184" s="12" t="s">
        <v>1105</v>
      </c>
      <c r="F184" s="13" t="s">
        <v>474</v>
      </c>
      <c r="G184" s="11"/>
      <c r="H184" s="14">
        <v>2</v>
      </c>
      <c r="I184" s="14" t="s">
        <v>293</v>
      </c>
      <c r="J184" s="14"/>
      <c r="K184" s="11" t="s">
        <v>218</v>
      </c>
      <c r="L184" s="26" t="s">
        <v>626</v>
      </c>
    </row>
    <row r="185" spans="1:12" ht="24" x14ac:dyDescent="0.2">
      <c r="A185" s="43"/>
      <c r="B185" s="22"/>
      <c r="C185" s="49" t="s">
        <v>178</v>
      </c>
      <c r="D185" s="12" t="s">
        <v>1052</v>
      </c>
      <c r="E185" s="12" t="s">
        <v>1105</v>
      </c>
      <c r="F185" s="13" t="s">
        <v>474</v>
      </c>
      <c r="G185" s="11"/>
      <c r="H185" s="14">
        <v>2</v>
      </c>
      <c r="I185" s="14" t="s">
        <v>293</v>
      </c>
      <c r="J185" s="14"/>
      <c r="K185" s="11" t="s">
        <v>219</v>
      </c>
      <c r="L185" s="26" t="s">
        <v>627</v>
      </c>
    </row>
    <row r="186" spans="1:12" ht="24" x14ac:dyDescent="0.2">
      <c r="A186" s="43"/>
      <c r="B186" s="22"/>
      <c r="C186" s="49" t="s">
        <v>179</v>
      </c>
      <c r="D186" s="12" t="s">
        <v>1052</v>
      </c>
      <c r="E186" s="12" t="s">
        <v>1105</v>
      </c>
      <c r="F186" s="13" t="s">
        <v>474</v>
      </c>
      <c r="G186" s="11"/>
      <c r="H186" s="14">
        <v>0</v>
      </c>
      <c r="I186" s="14" t="s">
        <v>293</v>
      </c>
      <c r="J186" s="14"/>
      <c r="K186" s="11" t="s">
        <v>206</v>
      </c>
      <c r="L186" s="26" t="s">
        <v>628</v>
      </c>
    </row>
    <row r="187" spans="1:12" ht="24" x14ac:dyDescent="0.2">
      <c r="A187" s="43"/>
      <c r="B187" s="22"/>
      <c r="C187" s="49" t="s">
        <v>180</v>
      </c>
      <c r="D187" s="12" t="s">
        <v>1052</v>
      </c>
      <c r="E187" s="12" t="s">
        <v>1105</v>
      </c>
      <c r="F187" s="13" t="s">
        <v>474</v>
      </c>
      <c r="G187" s="11"/>
      <c r="H187" s="14">
        <v>0</v>
      </c>
      <c r="I187" s="14" t="s">
        <v>293</v>
      </c>
      <c r="J187" s="14"/>
      <c r="K187" s="11" t="s">
        <v>207</v>
      </c>
      <c r="L187" s="26" t="s">
        <v>649</v>
      </c>
    </row>
    <row r="188" spans="1:12" ht="24" x14ac:dyDescent="0.2">
      <c r="A188" s="43"/>
      <c r="B188" s="22"/>
      <c r="C188" s="49" t="s">
        <v>181</v>
      </c>
      <c r="D188" s="12" t="s">
        <v>1052</v>
      </c>
      <c r="E188" s="12" t="s">
        <v>1105</v>
      </c>
      <c r="F188" s="13" t="s">
        <v>474</v>
      </c>
      <c r="G188" s="11"/>
      <c r="H188" s="14">
        <v>0</v>
      </c>
      <c r="I188" s="14" t="s">
        <v>293</v>
      </c>
      <c r="J188" s="14"/>
      <c r="K188" s="11" t="s">
        <v>208</v>
      </c>
      <c r="L188" s="26" t="s">
        <v>650</v>
      </c>
    </row>
    <row r="189" spans="1:12" ht="24" x14ac:dyDescent="0.2">
      <c r="A189" s="43"/>
      <c r="B189" s="22"/>
      <c r="C189" s="49" t="s">
        <v>183</v>
      </c>
      <c r="D189" s="12" t="s">
        <v>1052</v>
      </c>
      <c r="E189" s="12" t="s">
        <v>1105</v>
      </c>
      <c r="F189" s="13" t="s">
        <v>474</v>
      </c>
      <c r="G189" s="11"/>
      <c r="H189" s="14">
        <v>1</v>
      </c>
      <c r="I189" s="14" t="s">
        <v>293</v>
      </c>
      <c r="J189" s="14"/>
      <c r="K189" s="11" t="s">
        <v>209</v>
      </c>
      <c r="L189" s="26" t="s">
        <v>652</v>
      </c>
    </row>
    <row r="190" spans="1:12" ht="24" x14ac:dyDescent="0.2">
      <c r="A190" s="43"/>
      <c r="B190" s="22"/>
      <c r="C190" s="49" t="s">
        <v>184</v>
      </c>
      <c r="D190" s="12" t="s">
        <v>1052</v>
      </c>
      <c r="E190" s="12" t="s">
        <v>1105</v>
      </c>
      <c r="F190" s="13" t="s">
        <v>474</v>
      </c>
      <c r="G190" s="11"/>
      <c r="H190" s="14">
        <v>1</v>
      </c>
      <c r="I190" s="14" t="s">
        <v>293</v>
      </c>
      <c r="J190" s="14"/>
      <c r="K190" s="11" t="s">
        <v>210</v>
      </c>
      <c r="L190" s="26" t="s">
        <v>652</v>
      </c>
    </row>
    <row r="191" spans="1:12" ht="24" x14ac:dyDescent="0.2">
      <c r="A191" s="43"/>
      <c r="B191" s="22"/>
      <c r="C191" s="49" t="s">
        <v>185</v>
      </c>
      <c r="D191" s="12" t="s">
        <v>1052</v>
      </c>
      <c r="E191" s="12" t="s">
        <v>1105</v>
      </c>
      <c r="F191" s="13" t="s">
        <v>474</v>
      </c>
      <c r="G191" s="11"/>
      <c r="H191" s="14">
        <v>1</v>
      </c>
      <c r="I191" s="14" t="s">
        <v>293</v>
      </c>
      <c r="J191" s="14"/>
      <c r="K191" s="11" t="s">
        <v>479</v>
      </c>
      <c r="L191" s="26" t="s">
        <v>653</v>
      </c>
    </row>
    <row r="192" spans="1:12" ht="24" x14ac:dyDescent="0.2">
      <c r="A192" s="43"/>
      <c r="B192" s="22"/>
      <c r="C192" s="49" t="s">
        <v>186</v>
      </c>
      <c r="D192" s="12" t="s">
        <v>1052</v>
      </c>
      <c r="E192" s="12" t="s">
        <v>1105</v>
      </c>
      <c r="F192" s="13" t="s">
        <v>474</v>
      </c>
      <c r="G192" s="11"/>
      <c r="H192" s="14">
        <v>1</v>
      </c>
      <c r="I192" s="14" t="s">
        <v>293</v>
      </c>
      <c r="J192" s="14"/>
      <c r="K192" s="11" t="s">
        <v>480</v>
      </c>
      <c r="L192" s="26" t="s">
        <v>654</v>
      </c>
    </row>
    <row r="193" spans="1:12" ht="24" x14ac:dyDescent="0.2">
      <c r="A193" s="43"/>
      <c r="B193" s="22"/>
      <c r="C193" s="49" t="s">
        <v>187</v>
      </c>
      <c r="D193" s="12" t="s">
        <v>1052</v>
      </c>
      <c r="E193" s="12" t="s">
        <v>1105</v>
      </c>
      <c r="F193" s="13" t="s">
        <v>474</v>
      </c>
      <c r="G193" s="11"/>
      <c r="H193" s="14">
        <v>1</v>
      </c>
      <c r="I193" s="14" t="s">
        <v>293</v>
      </c>
      <c r="J193" s="14"/>
      <c r="K193" s="11" t="s">
        <v>481</v>
      </c>
      <c r="L193" s="26" t="s">
        <v>655</v>
      </c>
    </row>
    <row r="194" spans="1:12" ht="24" x14ac:dyDescent="0.2">
      <c r="A194" s="43"/>
      <c r="B194" s="22"/>
      <c r="C194" s="49" t="s">
        <v>188</v>
      </c>
      <c r="D194" s="12" t="s">
        <v>1052</v>
      </c>
      <c r="E194" s="12" t="s">
        <v>1105</v>
      </c>
      <c r="F194" s="13" t="s">
        <v>474</v>
      </c>
      <c r="G194" s="11"/>
      <c r="H194" s="14">
        <v>1</v>
      </c>
      <c r="I194" s="14" t="s">
        <v>293</v>
      </c>
      <c r="J194" s="14"/>
      <c r="K194" s="11" t="s">
        <v>482</v>
      </c>
      <c r="L194" s="26" t="s">
        <v>656</v>
      </c>
    </row>
    <row r="195" spans="1:12" ht="24" x14ac:dyDescent="0.2">
      <c r="A195" s="43"/>
      <c r="B195" s="22"/>
      <c r="C195" s="49" t="s">
        <v>189</v>
      </c>
      <c r="D195" s="12" t="s">
        <v>1052</v>
      </c>
      <c r="E195" s="12" t="s">
        <v>1105</v>
      </c>
      <c r="F195" s="13" t="s">
        <v>474</v>
      </c>
      <c r="G195" s="11"/>
      <c r="H195" s="14">
        <v>1</v>
      </c>
      <c r="I195" s="14" t="s">
        <v>293</v>
      </c>
      <c r="J195" s="14"/>
      <c r="K195" s="11" t="s">
        <v>483</v>
      </c>
      <c r="L195" s="26" t="s">
        <v>657</v>
      </c>
    </row>
    <row r="196" spans="1:12" ht="24" x14ac:dyDescent="0.2">
      <c r="A196" s="43"/>
      <c r="B196" s="22"/>
      <c r="C196" s="49" t="s">
        <v>197</v>
      </c>
      <c r="D196" s="12" t="s">
        <v>1052</v>
      </c>
      <c r="E196" s="12" t="s">
        <v>1105</v>
      </c>
      <c r="F196" s="13" t="s">
        <v>474</v>
      </c>
      <c r="G196" s="11"/>
      <c r="H196" s="14">
        <v>0</v>
      </c>
      <c r="I196" s="14" t="s">
        <v>301</v>
      </c>
      <c r="J196" s="14"/>
      <c r="K196" s="11" t="s">
        <v>211</v>
      </c>
      <c r="L196" s="26" t="s">
        <v>662</v>
      </c>
    </row>
    <row r="197" spans="1:12" ht="24" x14ac:dyDescent="0.2">
      <c r="A197" s="43"/>
      <c r="B197" s="22"/>
      <c r="C197" s="49" t="s">
        <v>198</v>
      </c>
      <c r="D197" s="12" t="s">
        <v>1052</v>
      </c>
      <c r="E197" s="12" t="s">
        <v>1105</v>
      </c>
      <c r="F197" s="13" t="s">
        <v>474</v>
      </c>
      <c r="G197" s="11"/>
      <c r="H197" s="14">
        <v>0</v>
      </c>
      <c r="I197" s="14" t="s">
        <v>301</v>
      </c>
      <c r="J197" s="14"/>
      <c r="K197" s="11" t="s">
        <v>485</v>
      </c>
      <c r="L197" s="26" t="s">
        <v>654</v>
      </c>
    </row>
    <row r="198" spans="1:12" ht="24" x14ac:dyDescent="0.2">
      <c r="A198" s="43"/>
      <c r="B198" s="22"/>
      <c r="C198" s="49" t="s">
        <v>199</v>
      </c>
      <c r="D198" s="12" t="s">
        <v>1052</v>
      </c>
      <c r="E198" s="12" t="s">
        <v>1105</v>
      </c>
      <c r="F198" s="13" t="s">
        <v>474</v>
      </c>
      <c r="G198" s="11"/>
      <c r="H198" s="14">
        <v>0</v>
      </c>
      <c r="I198" s="14" t="s">
        <v>301</v>
      </c>
      <c r="J198" s="14"/>
      <c r="K198" s="11" t="s">
        <v>486</v>
      </c>
      <c r="L198" s="26" t="s">
        <v>663</v>
      </c>
    </row>
    <row r="199" spans="1:12" ht="24" x14ac:dyDescent="0.2">
      <c r="A199" s="43"/>
      <c r="B199" s="22"/>
      <c r="C199" s="49" t="s">
        <v>200</v>
      </c>
      <c r="D199" s="12" t="s">
        <v>1052</v>
      </c>
      <c r="E199" s="12" t="s">
        <v>1105</v>
      </c>
      <c r="F199" s="13" t="s">
        <v>474</v>
      </c>
      <c r="G199" s="11"/>
      <c r="H199" s="14">
        <v>0</v>
      </c>
      <c r="I199" s="14" t="s">
        <v>301</v>
      </c>
      <c r="J199" s="14"/>
      <c r="K199" s="11" t="s">
        <v>487</v>
      </c>
      <c r="L199" s="26" t="s">
        <v>664</v>
      </c>
    </row>
    <row r="200" spans="1:12" ht="24" x14ac:dyDescent="0.2">
      <c r="A200" s="43"/>
      <c r="B200" s="22"/>
      <c r="C200" s="49" t="s">
        <v>201</v>
      </c>
      <c r="D200" s="12" t="s">
        <v>1052</v>
      </c>
      <c r="E200" s="12" t="s">
        <v>1105</v>
      </c>
      <c r="F200" s="13" t="s">
        <v>474</v>
      </c>
      <c r="G200" s="11"/>
      <c r="H200" s="14">
        <v>0</v>
      </c>
      <c r="I200" s="14" t="s">
        <v>301</v>
      </c>
      <c r="J200" s="14"/>
      <c r="K200" s="11" t="s">
        <v>488</v>
      </c>
      <c r="L200" s="26" t="s">
        <v>664</v>
      </c>
    </row>
    <row r="201" spans="1:12" ht="24" x14ac:dyDescent="0.2">
      <c r="A201" s="43"/>
      <c r="B201" s="22"/>
      <c r="C201" s="49" t="s">
        <v>202</v>
      </c>
      <c r="D201" s="12" t="s">
        <v>1052</v>
      </c>
      <c r="E201" s="12" t="s">
        <v>1105</v>
      </c>
      <c r="F201" s="13" t="s">
        <v>474</v>
      </c>
      <c r="G201" s="11"/>
      <c r="H201" s="14"/>
      <c r="I201" s="14" t="s">
        <v>301</v>
      </c>
      <c r="J201" s="14"/>
      <c r="K201" s="11" t="s">
        <v>169</v>
      </c>
      <c r="L201" s="26" t="s">
        <v>665</v>
      </c>
    </row>
    <row r="202" spans="1:12" ht="24" x14ac:dyDescent="0.2">
      <c r="A202" s="43"/>
      <c r="B202" s="22"/>
      <c r="C202" s="49" t="s">
        <v>203</v>
      </c>
      <c r="D202" s="12" t="s">
        <v>1052</v>
      </c>
      <c r="E202" s="12" t="s">
        <v>1105</v>
      </c>
      <c r="F202" s="13" t="s">
        <v>474</v>
      </c>
      <c r="G202" s="11"/>
      <c r="H202" s="14"/>
      <c r="I202" s="14" t="s">
        <v>301</v>
      </c>
      <c r="J202" s="14"/>
      <c r="K202" s="11" t="s">
        <v>170</v>
      </c>
      <c r="L202" s="26" t="s">
        <v>666</v>
      </c>
    </row>
    <row r="203" spans="1:12" ht="24" x14ac:dyDescent="0.2">
      <c r="A203" s="43"/>
      <c r="B203" s="22"/>
      <c r="C203" s="49" t="s">
        <v>204</v>
      </c>
      <c r="D203" s="12" t="s">
        <v>1052</v>
      </c>
      <c r="E203" s="12" t="s">
        <v>1105</v>
      </c>
      <c r="F203" s="13" t="s">
        <v>474</v>
      </c>
      <c r="G203" s="11"/>
      <c r="H203" s="14">
        <v>8</v>
      </c>
      <c r="I203" s="14" t="s">
        <v>301</v>
      </c>
      <c r="J203" s="14"/>
      <c r="K203" s="11" t="s">
        <v>489</v>
      </c>
      <c r="L203" s="26" t="s">
        <v>667</v>
      </c>
    </row>
    <row r="204" spans="1:12" ht="24.75" thickBot="1" x14ac:dyDescent="0.25">
      <c r="A204" s="43"/>
      <c r="B204" s="22"/>
      <c r="C204" s="51" t="s">
        <v>205</v>
      </c>
      <c r="D204" s="29" t="s">
        <v>1052</v>
      </c>
      <c r="E204" s="29" t="s">
        <v>1105</v>
      </c>
      <c r="F204" s="30" t="s">
        <v>474</v>
      </c>
      <c r="G204" s="31"/>
      <c r="H204" s="32">
        <v>-1</v>
      </c>
      <c r="I204" s="32"/>
      <c r="J204" s="30"/>
      <c r="K204" s="31" t="s">
        <v>484</v>
      </c>
      <c r="L204" s="33" t="s">
        <v>668</v>
      </c>
    </row>
    <row r="205" spans="1:12" x14ac:dyDescent="0.2">
      <c r="A205" s="52" t="s">
        <v>351</v>
      </c>
      <c r="B205" s="45"/>
      <c r="C205" s="60"/>
      <c r="D205" s="34"/>
      <c r="E205" s="34"/>
      <c r="F205" s="35"/>
      <c r="G205" s="35"/>
      <c r="H205" s="36"/>
      <c r="I205" s="36"/>
      <c r="J205" s="36"/>
      <c r="K205" s="74"/>
      <c r="L205" s="71"/>
    </row>
    <row r="206" spans="1:12" x14ac:dyDescent="0.2">
      <c r="A206" s="43"/>
      <c r="B206" s="22"/>
      <c r="C206" s="84" t="s">
        <v>752</v>
      </c>
      <c r="D206" s="85"/>
      <c r="E206" s="85" t="s">
        <v>1105</v>
      </c>
      <c r="F206" s="86" t="s">
        <v>318</v>
      </c>
      <c r="G206" s="87" t="s">
        <v>319</v>
      </c>
      <c r="H206" s="88"/>
      <c r="I206" s="88" t="s">
        <v>301</v>
      </c>
      <c r="J206" s="88"/>
      <c r="K206" s="87" t="s">
        <v>379</v>
      </c>
      <c r="L206" s="28"/>
    </row>
    <row r="207" spans="1:12" ht="24" x14ac:dyDescent="0.2">
      <c r="A207" s="43"/>
      <c r="B207" s="22"/>
      <c r="C207" s="49" t="s">
        <v>322</v>
      </c>
      <c r="D207" s="12"/>
      <c r="E207" s="12" t="s">
        <v>1105</v>
      </c>
      <c r="F207" s="13" t="s">
        <v>320</v>
      </c>
      <c r="G207" s="11" t="s">
        <v>321</v>
      </c>
      <c r="H207" s="14"/>
      <c r="I207" s="14" t="s">
        <v>301</v>
      </c>
      <c r="J207" s="14"/>
      <c r="K207" s="11" t="s">
        <v>381</v>
      </c>
      <c r="L207" s="24"/>
    </row>
    <row r="208" spans="1:12" ht="24" x14ac:dyDescent="0.2">
      <c r="A208" s="43"/>
      <c r="B208" s="22"/>
      <c r="C208" s="49" t="s">
        <v>1049</v>
      </c>
      <c r="D208" s="12"/>
      <c r="E208" s="12" t="s">
        <v>1105</v>
      </c>
      <c r="F208" s="13" t="s">
        <v>320</v>
      </c>
      <c r="G208" s="11" t="s">
        <v>323</v>
      </c>
      <c r="H208" s="14"/>
      <c r="I208" s="14"/>
      <c r="J208" s="14"/>
      <c r="K208" s="11" t="s">
        <v>328</v>
      </c>
      <c r="L208" s="24"/>
    </row>
    <row r="209" spans="1:12" x14ac:dyDescent="0.2">
      <c r="A209" s="43"/>
      <c r="B209" s="22"/>
      <c r="C209" s="49" t="s">
        <v>1045</v>
      </c>
      <c r="D209" s="12"/>
      <c r="E209" s="12" t="s">
        <v>1105</v>
      </c>
      <c r="F209" s="13" t="s">
        <v>320</v>
      </c>
      <c r="G209" s="11" t="s">
        <v>324</v>
      </c>
      <c r="H209" s="14"/>
      <c r="I209" s="14"/>
      <c r="J209" s="14"/>
      <c r="K209" s="11"/>
      <c r="L209" s="24"/>
    </row>
    <row r="210" spans="1:12" x14ac:dyDescent="0.2">
      <c r="A210" s="43"/>
      <c r="B210" s="22"/>
      <c r="C210" s="49" t="s">
        <v>325</v>
      </c>
      <c r="D210" s="12"/>
      <c r="E210" s="12" t="s">
        <v>1105</v>
      </c>
      <c r="F210" s="13" t="s">
        <v>320</v>
      </c>
      <c r="G210" s="11" t="s">
        <v>327</v>
      </c>
      <c r="H210" s="14">
        <v>0</v>
      </c>
      <c r="I210" s="14" t="s">
        <v>293</v>
      </c>
      <c r="J210" s="14"/>
      <c r="K210" s="11" t="s">
        <v>326</v>
      </c>
      <c r="L210" s="24"/>
    </row>
    <row r="211" spans="1:12" x14ac:dyDescent="0.2">
      <c r="A211" s="43"/>
      <c r="B211" s="22"/>
      <c r="C211" s="49" t="s">
        <v>331</v>
      </c>
      <c r="D211" s="12"/>
      <c r="E211" s="12" t="s">
        <v>1105</v>
      </c>
      <c r="F211" s="13" t="s">
        <v>320</v>
      </c>
      <c r="G211" s="11" t="s">
        <v>330</v>
      </c>
      <c r="H211" s="14">
        <v>0</v>
      </c>
      <c r="I211" s="14" t="s">
        <v>293</v>
      </c>
      <c r="J211" s="14"/>
      <c r="K211" s="11" t="s">
        <v>329</v>
      </c>
      <c r="L211" s="24"/>
    </row>
    <row r="212" spans="1:12" x14ac:dyDescent="0.2">
      <c r="A212" s="43"/>
      <c r="B212" s="22"/>
      <c r="C212" s="49" t="s">
        <v>333</v>
      </c>
      <c r="D212" s="12"/>
      <c r="E212" s="12" t="s">
        <v>1105</v>
      </c>
      <c r="F212" s="13" t="s">
        <v>320</v>
      </c>
      <c r="G212" s="11" t="s">
        <v>332</v>
      </c>
      <c r="H212" s="14"/>
      <c r="I212" s="14"/>
      <c r="J212" s="14"/>
      <c r="K212" s="11" t="s">
        <v>334</v>
      </c>
      <c r="L212" s="24"/>
    </row>
    <row r="213" spans="1:12" ht="24" x14ac:dyDescent="0.2">
      <c r="A213" s="43"/>
      <c r="B213" s="22"/>
      <c r="C213" s="49" t="s">
        <v>336</v>
      </c>
      <c r="D213" s="12"/>
      <c r="E213" s="12" t="s">
        <v>1105</v>
      </c>
      <c r="F213" s="13" t="s">
        <v>320</v>
      </c>
      <c r="G213" s="11" t="s">
        <v>335</v>
      </c>
      <c r="H213" s="14">
        <v>-1</v>
      </c>
      <c r="I213" s="14" t="s">
        <v>293</v>
      </c>
      <c r="J213" s="14"/>
      <c r="K213" s="11" t="s">
        <v>1043</v>
      </c>
      <c r="L213" s="24"/>
    </row>
    <row r="214" spans="1:12" x14ac:dyDescent="0.2">
      <c r="A214" s="43"/>
      <c r="B214" s="22"/>
      <c r="C214" s="49" t="s">
        <v>338</v>
      </c>
      <c r="D214" s="12"/>
      <c r="E214" s="12" t="s">
        <v>1105</v>
      </c>
      <c r="F214" s="13" t="s">
        <v>320</v>
      </c>
      <c r="G214" s="11" t="s">
        <v>337</v>
      </c>
      <c r="H214" s="14"/>
      <c r="I214" s="14"/>
      <c r="J214" s="14"/>
      <c r="K214" s="11"/>
      <c r="L214" s="24"/>
    </row>
    <row r="215" spans="1:12" x14ac:dyDescent="0.2">
      <c r="A215" s="43"/>
      <c r="B215" s="22"/>
      <c r="C215" s="49" t="s">
        <v>339</v>
      </c>
      <c r="D215" s="12"/>
      <c r="E215" s="12" t="s">
        <v>1105</v>
      </c>
      <c r="F215" s="13" t="s">
        <v>320</v>
      </c>
      <c r="G215" s="11"/>
      <c r="H215" s="14"/>
      <c r="I215" s="14"/>
      <c r="J215" s="14"/>
      <c r="K215" s="11"/>
      <c r="L215" s="24"/>
    </row>
    <row r="216" spans="1:12" x14ac:dyDescent="0.2">
      <c r="A216" s="43"/>
      <c r="B216" s="22"/>
      <c r="C216" s="49" t="s">
        <v>340</v>
      </c>
      <c r="D216" s="12"/>
      <c r="E216" s="12" t="s">
        <v>1105</v>
      </c>
      <c r="F216" s="13" t="s">
        <v>320</v>
      </c>
      <c r="G216" s="11" t="s">
        <v>341</v>
      </c>
      <c r="H216" s="14"/>
      <c r="I216" s="14"/>
      <c r="J216" s="14"/>
      <c r="K216" s="11"/>
      <c r="L216" s="24"/>
    </row>
    <row r="217" spans="1:12" ht="48" x14ac:dyDescent="0.2">
      <c r="A217" s="43"/>
      <c r="B217" s="22"/>
      <c r="C217" s="49" t="s">
        <v>342</v>
      </c>
      <c r="D217" s="12"/>
      <c r="E217" s="12" t="s">
        <v>1105</v>
      </c>
      <c r="F217" s="13" t="s">
        <v>258</v>
      </c>
      <c r="G217" s="11"/>
      <c r="H217" s="14"/>
      <c r="I217" s="14"/>
      <c r="J217" s="14"/>
      <c r="K217" s="11" t="s">
        <v>382</v>
      </c>
      <c r="L217" s="24"/>
    </row>
    <row r="218" spans="1:12" ht="24" x14ac:dyDescent="0.2">
      <c r="A218" s="43"/>
      <c r="B218" s="22"/>
      <c r="C218" s="49" t="s">
        <v>345</v>
      </c>
      <c r="D218" s="12"/>
      <c r="E218" s="12" t="s">
        <v>1105</v>
      </c>
      <c r="F218" s="13" t="s">
        <v>320</v>
      </c>
      <c r="G218" s="11" t="s">
        <v>346</v>
      </c>
      <c r="H218" s="14"/>
      <c r="I218" s="14"/>
      <c r="J218" s="14"/>
      <c r="K218" s="11"/>
      <c r="L218" s="24"/>
    </row>
    <row r="219" spans="1:12" x14ac:dyDescent="0.2">
      <c r="A219" s="43"/>
      <c r="B219" s="22"/>
      <c r="C219" s="49" t="s">
        <v>347</v>
      </c>
      <c r="D219" s="12"/>
      <c r="E219" s="12" t="s">
        <v>1105</v>
      </c>
      <c r="F219" s="13" t="s">
        <v>320</v>
      </c>
      <c r="G219" s="11" t="s">
        <v>348</v>
      </c>
      <c r="H219" s="14"/>
      <c r="I219" s="14"/>
      <c r="J219" s="14"/>
      <c r="K219" s="11"/>
      <c r="L219" s="24"/>
    </row>
    <row r="220" spans="1:12" ht="12.75" thickBot="1" x14ac:dyDescent="0.25">
      <c r="A220" s="43"/>
      <c r="B220" s="22"/>
      <c r="C220" s="51" t="s">
        <v>349</v>
      </c>
      <c r="D220" s="29"/>
      <c r="E220" s="29" t="s">
        <v>1105</v>
      </c>
      <c r="F220" s="30" t="s">
        <v>309</v>
      </c>
      <c r="G220" s="31" t="s">
        <v>350</v>
      </c>
      <c r="H220" s="32"/>
      <c r="I220" s="32"/>
      <c r="J220" s="30"/>
      <c r="K220" s="31"/>
      <c r="L220" s="33"/>
    </row>
    <row r="221" spans="1:12" x14ac:dyDescent="0.2">
      <c r="A221" s="52" t="s">
        <v>983</v>
      </c>
      <c r="B221" s="45"/>
      <c r="C221" s="60"/>
      <c r="D221" s="34"/>
      <c r="E221" s="34"/>
      <c r="F221" s="35"/>
      <c r="G221" s="35"/>
      <c r="H221" s="36"/>
      <c r="I221" s="36"/>
      <c r="J221" s="36"/>
      <c r="K221" s="74"/>
      <c r="L221" s="71"/>
    </row>
    <row r="222" spans="1:12" ht="24" x14ac:dyDescent="0.2">
      <c r="A222" s="43"/>
      <c r="B222" s="22"/>
      <c r="C222" s="48" t="s">
        <v>343</v>
      </c>
      <c r="D222" s="8"/>
      <c r="E222" s="8" t="s">
        <v>1105</v>
      </c>
      <c r="F222" s="9" t="s">
        <v>320</v>
      </c>
      <c r="G222" s="7" t="s">
        <v>344</v>
      </c>
      <c r="H222" s="10"/>
      <c r="I222" s="10"/>
      <c r="J222" s="10"/>
      <c r="K222" s="7"/>
      <c r="L222" s="28"/>
    </row>
    <row r="223" spans="1:12" x14ac:dyDescent="0.2">
      <c r="A223" s="43"/>
      <c r="B223" s="22"/>
      <c r="C223" s="50" t="s">
        <v>1104</v>
      </c>
      <c r="D223" s="17">
        <v>93</v>
      </c>
      <c r="E223" s="17" t="s">
        <v>1105</v>
      </c>
      <c r="F223" s="18" t="s">
        <v>309</v>
      </c>
      <c r="G223" s="16"/>
      <c r="H223" s="19"/>
      <c r="I223" s="19"/>
      <c r="J223" s="19"/>
      <c r="K223" s="16"/>
      <c r="L223" s="25"/>
    </row>
    <row r="224" spans="1:12" x14ac:dyDescent="0.2">
      <c r="A224" s="46"/>
      <c r="B224" s="47" t="s">
        <v>308</v>
      </c>
      <c r="D224" s="37"/>
      <c r="E224" s="37"/>
      <c r="F224" s="38"/>
      <c r="G224" s="38"/>
      <c r="H224" s="39"/>
      <c r="I224" s="39"/>
      <c r="J224" s="39"/>
      <c r="K224" s="75"/>
      <c r="L224" s="72"/>
    </row>
    <row r="225" spans="1:12" x14ac:dyDescent="0.2">
      <c r="A225" s="43"/>
      <c r="B225" s="22"/>
      <c r="C225" s="48" t="s">
        <v>294</v>
      </c>
      <c r="D225" s="8" t="s">
        <v>1052</v>
      </c>
      <c r="E225" s="8" t="s">
        <v>1105</v>
      </c>
      <c r="F225" s="9" t="s">
        <v>309</v>
      </c>
      <c r="G225" s="7" t="s">
        <v>295</v>
      </c>
      <c r="H225" s="10"/>
      <c r="I225" s="10" t="s">
        <v>293</v>
      </c>
      <c r="J225" s="10"/>
      <c r="K225" s="7" t="s">
        <v>294</v>
      </c>
      <c r="L225" s="28"/>
    </row>
    <row r="226" spans="1:12" x14ac:dyDescent="0.2">
      <c r="A226" s="43"/>
      <c r="B226" s="22"/>
      <c r="C226" s="49" t="s">
        <v>296</v>
      </c>
      <c r="D226" s="12" t="s">
        <v>1052</v>
      </c>
      <c r="E226" s="12" t="s">
        <v>1105</v>
      </c>
      <c r="F226" s="13" t="s">
        <v>309</v>
      </c>
      <c r="G226" s="11" t="s">
        <v>295</v>
      </c>
      <c r="H226" s="14"/>
      <c r="I226" s="14" t="s">
        <v>293</v>
      </c>
      <c r="J226" s="14"/>
      <c r="K226" s="11" t="s">
        <v>296</v>
      </c>
      <c r="L226" s="24"/>
    </row>
    <row r="227" spans="1:12" ht="36" x14ac:dyDescent="0.2">
      <c r="A227" s="43"/>
      <c r="B227" s="22"/>
      <c r="C227" s="49" t="s">
        <v>1041</v>
      </c>
      <c r="D227" s="12" t="s">
        <v>1052</v>
      </c>
      <c r="E227" s="12" t="s">
        <v>1105</v>
      </c>
      <c r="F227" s="13" t="s">
        <v>309</v>
      </c>
      <c r="G227" s="11" t="s">
        <v>297</v>
      </c>
      <c r="H227" s="14"/>
      <c r="I227" s="14" t="s">
        <v>293</v>
      </c>
      <c r="J227" s="14"/>
      <c r="K227" s="11" t="s">
        <v>1041</v>
      </c>
      <c r="L227" s="24"/>
    </row>
    <row r="228" spans="1:12" ht="24" x14ac:dyDescent="0.2">
      <c r="A228" s="43"/>
      <c r="B228" s="22"/>
      <c r="C228" s="49" t="s">
        <v>298</v>
      </c>
      <c r="D228" s="12" t="s">
        <v>1052</v>
      </c>
      <c r="E228" s="12" t="s">
        <v>1105</v>
      </c>
      <c r="F228" s="13" t="s">
        <v>309</v>
      </c>
      <c r="G228" s="11" t="s">
        <v>299</v>
      </c>
      <c r="H228" s="14"/>
      <c r="I228" s="14" t="s">
        <v>293</v>
      </c>
      <c r="J228" s="14"/>
      <c r="K228" s="11" t="s">
        <v>298</v>
      </c>
      <c r="L228" s="24"/>
    </row>
    <row r="229" spans="1:12" x14ac:dyDescent="0.2">
      <c r="A229" s="43"/>
      <c r="B229" s="22"/>
      <c r="C229" s="49" t="s">
        <v>1042</v>
      </c>
      <c r="D229" s="12" t="s">
        <v>1052</v>
      </c>
      <c r="E229" s="12" t="s">
        <v>1105</v>
      </c>
      <c r="F229" s="13" t="s">
        <v>309</v>
      </c>
      <c r="G229" s="11" t="s">
        <v>300</v>
      </c>
      <c r="H229" s="14"/>
      <c r="I229" s="14" t="s">
        <v>293</v>
      </c>
      <c r="J229" s="14"/>
      <c r="K229" s="11" t="s">
        <v>1042</v>
      </c>
      <c r="L229" s="24"/>
    </row>
    <row r="230" spans="1:12" x14ac:dyDescent="0.2">
      <c r="A230" s="43"/>
      <c r="B230" s="22"/>
      <c r="C230" s="49" t="s">
        <v>1103</v>
      </c>
      <c r="D230" s="12">
        <v>2</v>
      </c>
      <c r="E230" s="12" t="s">
        <v>1105</v>
      </c>
      <c r="F230" s="13" t="s">
        <v>309</v>
      </c>
      <c r="G230" s="11" t="s">
        <v>297</v>
      </c>
      <c r="H230" s="14"/>
      <c r="I230" s="14" t="s">
        <v>301</v>
      </c>
      <c r="J230" s="14"/>
      <c r="K230" s="11" t="s">
        <v>302</v>
      </c>
      <c r="L230" s="24"/>
    </row>
    <row r="231" spans="1:12" x14ac:dyDescent="0.2">
      <c r="A231" s="43"/>
      <c r="B231" s="22"/>
      <c r="C231" s="49" t="s">
        <v>303</v>
      </c>
      <c r="D231" s="12" t="s">
        <v>1052</v>
      </c>
      <c r="E231" s="12" t="s">
        <v>1105</v>
      </c>
      <c r="F231" s="13" t="s">
        <v>309</v>
      </c>
      <c r="G231" s="11" t="s">
        <v>295</v>
      </c>
      <c r="H231" s="14"/>
      <c r="I231" s="14" t="s">
        <v>301</v>
      </c>
      <c r="J231" s="14"/>
      <c r="K231" s="11" t="s">
        <v>303</v>
      </c>
      <c r="L231" s="24"/>
    </row>
    <row r="232" spans="1:12" x14ac:dyDescent="0.2">
      <c r="A232" s="43"/>
      <c r="B232" s="22"/>
      <c r="C232" s="49" t="s">
        <v>304</v>
      </c>
      <c r="D232" s="12" t="s">
        <v>1052</v>
      </c>
      <c r="E232" s="12" t="s">
        <v>1105</v>
      </c>
      <c r="F232" s="13" t="s">
        <v>309</v>
      </c>
      <c r="G232" s="11" t="s">
        <v>305</v>
      </c>
      <c r="H232" s="14"/>
      <c r="I232" s="14" t="s">
        <v>301</v>
      </c>
      <c r="J232" s="14"/>
      <c r="K232" s="11" t="s">
        <v>304</v>
      </c>
      <c r="L232" s="24"/>
    </row>
    <row r="233" spans="1:12" ht="12.75" thickBot="1" x14ac:dyDescent="0.25">
      <c r="A233" s="43"/>
      <c r="B233" s="22"/>
      <c r="C233" s="51" t="s">
        <v>1102</v>
      </c>
      <c r="D233" s="29" t="s">
        <v>1052</v>
      </c>
      <c r="E233" s="29" t="s">
        <v>1105</v>
      </c>
      <c r="F233" s="30" t="s">
        <v>309</v>
      </c>
      <c r="G233" s="31" t="s">
        <v>307</v>
      </c>
      <c r="H233" s="32"/>
      <c r="I233" s="32" t="s">
        <v>293</v>
      </c>
      <c r="J233" s="30"/>
      <c r="K233" s="31" t="s">
        <v>306</v>
      </c>
      <c r="L233" s="33"/>
    </row>
    <row r="234" spans="1:12" x14ac:dyDescent="0.2">
      <c r="A234" s="52" t="s">
        <v>771</v>
      </c>
      <c r="B234" s="45"/>
      <c r="C234" s="60"/>
      <c r="D234" s="34"/>
      <c r="E234" s="34"/>
      <c r="F234" s="35"/>
      <c r="G234" s="35"/>
      <c r="H234" s="36"/>
      <c r="I234" s="36"/>
      <c r="J234" s="36"/>
      <c r="K234" s="74"/>
      <c r="L234" s="71"/>
    </row>
    <row r="235" spans="1:12" x14ac:dyDescent="0.2">
      <c r="A235" s="43"/>
      <c r="B235" s="44" t="s">
        <v>429</v>
      </c>
      <c r="D235" s="37"/>
      <c r="E235" s="37"/>
      <c r="F235" s="38"/>
      <c r="G235" s="38"/>
      <c r="H235" s="39"/>
      <c r="I235" s="39"/>
      <c r="J235" s="39"/>
      <c r="K235" s="75"/>
      <c r="L235" s="72"/>
    </row>
    <row r="236" spans="1:12" ht="24" x14ac:dyDescent="0.2">
      <c r="A236" s="43"/>
      <c r="B236" s="22"/>
      <c r="C236" s="48" t="s">
        <v>1013</v>
      </c>
      <c r="D236" s="8" t="s">
        <v>1052</v>
      </c>
      <c r="E236" s="8" t="s">
        <v>1105</v>
      </c>
      <c r="F236" s="9" t="s">
        <v>430</v>
      </c>
      <c r="G236" s="7" t="s">
        <v>423</v>
      </c>
      <c r="H236" s="10"/>
      <c r="I236" s="10" t="s">
        <v>301</v>
      </c>
      <c r="J236" s="10"/>
      <c r="K236" s="7" t="s">
        <v>431</v>
      </c>
      <c r="L236" s="28" t="s">
        <v>15</v>
      </c>
    </row>
    <row r="237" spans="1:12" ht="24" x14ac:dyDescent="0.2">
      <c r="A237" s="43"/>
      <c r="B237" s="22"/>
      <c r="C237" s="49" t="s">
        <v>1008</v>
      </c>
      <c r="D237" s="12" t="s">
        <v>1052</v>
      </c>
      <c r="E237" s="12" t="s">
        <v>1105</v>
      </c>
      <c r="F237" s="13" t="s">
        <v>430</v>
      </c>
      <c r="G237" s="11" t="s">
        <v>423</v>
      </c>
      <c r="H237" s="14"/>
      <c r="I237" s="14" t="s">
        <v>301</v>
      </c>
      <c r="J237" s="14"/>
      <c r="K237" s="11" t="s">
        <v>432</v>
      </c>
      <c r="L237" s="24" t="s">
        <v>1110</v>
      </c>
    </row>
    <row r="238" spans="1:12" ht="24" x14ac:dyDescent="0.2">
      <c r="A238" s="43"/>
      <c r="B238" s="22"/>
      <c r="C238" s="49" t="s">
        <v>1014</v>
      </c>
      <c r="D238" s="12" t="s">
        <v>1052</v>
      </c>
      <c r="E238" s="12" t="s">
        <v>1105</v>
      </c>
      <c r="F238" s="13" t="s">
        <v>430</v>
      </c>
      <c r="G238" s="11" t="s">
        <v>423</v>
      </c>
      <c r="H238" s="14"/>
      <c r="I238" s="14" t="s">
        <v>301</v>
      </c>
      <c r="J238" s="14"/>
      <c r="K238" s="11" t="s">
        <v>433</v>
      </c>
      <c r="L238" s="24" t="s">
        <v>1150</v>
      </c>
    </row>
    <row r="239" spans="1:12" ht="24" x14ac:dyDescent="0.2">
      <c r="A239" s="43"/>
      <c r="B239" s="22"/>
      <c r="C239" s="49" t="s">
        <v>1015</v>
      </c>
      <c r="D239" s="12" t="s">
        <v>1052</v>
      </c>
      <c r="E239" s="12" t="s">
        <v>1105</v>
      </c>
      <c r="F239" s="13" t="s">
        <v>430</v>
      </c>
      <c r="G239" s="11" t="s">
        <v>423</v>
      </c>
      <c r="H239" s="14"/>
      <c r="I239" s="14" t="s">
        <v>301</v>
      </c>
      <c r="J239" s="14"/>
      <c r="K239" s="11" t="s">
        <v>434</v>
      </c>
      <c r="L239" s="24" t="s">
        <v>1151</v>
      </c>
    </row>
    <row r="240" spans="1:12" ht="24" x14ac:dyDescent="0.2">
      <c r="A240" s="43"/>
      <c r="B240" s="22"/>
      <c r="C240" s="49" t="s">
        <v>1001</v>
      </c>
      <c r="D240" s="12" t="s">
        <v>1052</v>
      </c>
      <c r="E240" s="12" t="s">
        <v>1105</v>
      </c>
      <c r="F240" s="13" t="s">
        <v>430</v>
      </c>
      <c r="G240" s="11" t="s">
        <v>424</v>
      </c>
      <c r="H240" s="14"/>
      <c r="I240" s="14" t="s">
        <v>301</v>
      </c>
      <c r="J240" s="14"/>
      <c r="K240" s="11" t="s">
        <v>441</v>
      </c>
      <c r="L240" s="24" t="s">
        <v>1152</v>
      </c>
    </row>
    <row r="241" spans="1:12" ht="24" x14ac:dyDescent="0.2">
      <c r="A241" s="43"/>
      <c r="B241" s="22"/>
      <c r="C241" s="49" t="s">
        <v>1016</v>
      </c>
      <c r="D241" s="12" t="s">
        <v>1052</v>
      </c>
      <c r="E241" s="12" t="s">
        <v>1105</v>
      </c>
      <c r="F241" s="13" t="s">
        <v>430</v>
      </c>
      <c r="G241" s="11" t="s">
        <v>423</v>
      </c>
      <c r="H241" s="14"/>
      <c r="I241" s="14" t="s">
        <v>301</v>
      </c>
      <c r="J241" s="14"/>
      <c r="K241" s="11" t="s">
        <v>435</v>
      </c>
      <c r="L241" s="24" t="s">
        <v>1153</v>
      </c>
    </row>
    <row r="242" spans="1:12" ht="24" x14ac:dyDescent="0.2">
      <c r="A242" s="43"/>
      <c r="B242" s="22"/>
      <c r="C242" s="49" t="s">
        <v>1009</v>
      </c>
      <c r="D242" s="12" t="s">
        <v>1052</v>
      </c>
      <c r="E242" s="12" t="s">
        <v>1105</v>
      </c>
      <c r="F242" s="13" t="s">
        <v>430</v>
      </c>
      <c r="G242" s="11" t="s">
        <v>423</v>
      </c>
      <c r="H242" s="14"/>
      <c r="I242" s="14" t="s">
        <v>301</v>
      </c>
      <c r="J242" s="14"/>
      <c r="K242" s="11" t="s">
        <v>436</v>
      </c>
      <c r="L242" s="24" t="s">
        <v>1154</v>
      </c>
    </row>
    <row r="243" spans="1:12" ht="36" x14ac:dyDescent="0.2">
      <c r="A243" s="43"/>
      <c r="B243" s="22"/>
      <c r="C243" s="49" t="s">
        <v>1017</v>
      </c>
      <c r="D243" s="12" t="s">
        <v>1052</v>
      </c>
      <c r="E243" s="12" t="s">
        <v>1105</v>
      </c>
      <c r="F243" s="13" t="s">
        <v>430</v>
      </c>
      <c r="G243" s="11" t="s">
        <v>423</v>
      </c>
      <c r="H243" s="14"/>
      <c r="I243" s="14" t="s">
        <v>301</v>
      </c>
      <c r="J243" s="14"/>
      <c r="K243" s="11" t="s">
        <v>437</v>
      </c>
      <c r="L243" s="24" t="s">
        <v>1108</v>
      </c>
    </row>
    <row r="244" spans="1:12" ht="36" x14ac:dyDescent="0.2">
      <c r="A244" s="43"/>
      <c r="B244" s="22"/>
      <c r="C244" s="49" t="s">
        <v>1024</v>
      </c>
      <c r="D244" s="12" t="s">
        <v>1052</v>
      </c>
      <c r="E244" s="12" t="s">
        <v>1105</v>
      </c>
      <c r="F244" s="13" t="s">
        <v>430</v>
      </c>
      <c r="G244" s="11" t="s">
        <v>425</v>
      </c>
      <c r="H244" s="14"/>
      <c r="I244" s="14" t="s">
        <v>301</v>
      </c>
      <c r="J244" s="14"/>
      <c r="K244" s="11" t="s">
        <v>440</v>
      </c>
      <c r="L244" s="24" t="s">
        <v>16</v>
      </c>
    </row>
    <row r="245" spans="1:12" ht="24" x14ac:dyDescent="0.2">
      <c r="A245" s="43"/>
      <c r="B245" s="22"/>
      <c r="C245" s="49" t="s">
        <v>1020</v>
      </c>
      <c r="D245" s="12" t="s">
        <v>1052</v>
      </c>
      <c r="E245" s="12" t="s">
        <v>1105</v>
      </c>
      <c r="F245" s="13" t="s">
        <v>430</v>
      </c>
      <c r="G245" s="11" t="s">
        <v>412</v>
      </c>
      <c r="H245" s="14"/>
      <c r="I245" s="14" t="s">
        <v>301</v>
      </c>
      <c r="J245" s="14"/>
      <c r="K245" s="11" t="s">
        <v>438</v>
      </c>
      <c r="L245" s="24" t="s">
        <v>1155</v>
      </c>
    </row>
    <row r="246" spans="1:12" ht="36" x14ac:dyDescent="0.2">
      <c r="A246" s="43"/>
      <c r="B246" s="22"/>
      <c r="C246" s="50" t="s">
        <v>1021</v>
      </c>
      <c r="D246" s="17" t="s">
        <v>1052</v>
      </c>
      <c r="E246" s="17" t="s">
        <v>1105</v>
      </c>
      <c r="F246" s="18" t="s">
        <v>430</v>
      </c>
      <c r="G246" s="16" t="s">
        <v>412</v>
      </c>
      <c r="H246" s="19"/>
      <c r="I246" s="19" t="s">
        <v>301</v>
      </c>
      <c r="J246" s="19"/>
      <c r="K246" s="16" t="s">
        <v>439</v>
      </c>
      <c r="L246" s="25" t="s">
        <v>17</v>
      </c>
    </row>
    <row r="247" spans="1:12" x14ac:dyDescent="0.2">
      <c r="A247" s="46"/>
      <c r="B247" s="47" t="s">
        <v>427</v>
      </c>
      <c r="D247" s="37"/>
      <c r="E247" s="37"/>
      <c r="F247" s="38"/>
      <c r="G247" s="38"/>
      <c r="H247" s="39"/>
      <c r="I247" s="39"/>
      <c r="J247" s="39"/>
      <c r="K247" s="75"/>
      <c r="L247" s="72"/>
    </row>
    <row r="248" spans="1:12" ht="24" x14ac:dyDescent="0.2">
      <c r="A248" s="43"/>
      <c r="B248" s="22"/>
      <c r="C248" s="48" t="s">
        <v>995</v>
      </c>
      <c r="D248" s="8" t="s">
        <v>1052</v>
      </c>
      <c r="E248" s="8" t="s">
        <v>1105</v>
      </c>
      <c r="F248" s="9" t="s">
        <v>430</v>
      </c>
      <c r="G248" s="7" t="s">
        <v>407</v>
      </c>
      <c r="H248" s="10"/>
      <c r="I248" s="10" t="s">
        <v>293</v>
      </c>
      <c r="J248" s="10"/>
      <c r="K248" s="7" t="s">
        <v>447</v>
      </c>
      <c r="L248" s="28" t="s">
        <v>1156</v>
      </c>
    </row>
    <row r="249" spans="1:12" ht="24" x14ac:dyDescent="0.2">
      <c r="A249" s="43"/>
      <c r="B249" s="22"/>
      <c r="C249" s="49" t="s">
        <v>996</v>
      </c>
      <c r="D249" s="12" t="s">
        <v>1052</v>
      </c>
      <c r="E249" s="12" t="s">
        <v>1105</v>
      </c>
      <c r="F249" s="13" t="s">
        <v>430</v>
      </c>
      <c r="G249" s="11" t="s">
        <v>407</v>
      </c>
      <c r="H249" s="14"/>
      <c r="I249" s="14" t="s">
        <v>293</v>
      </c>
      <c r="J249" s="14"/>
      <c r="K249" s="11" t="s">
        <v>448</v>
      </c>
      <c r="L249" s="24" t="s">
        <v>1157</v>
      </c>
    </row>
    <row r="250" spans="1:12" ht="24" x14ac:dyDescent="0.2">
      <c r="A250" s="43"/>
      <c r="B250" s="22"/>
      <c r="C250" s="49" t="s">
        <v>1023</v>
      </c>
      <c r="D250" s="12" t="s">
        <v>1052</v>
      </c>
      <c r="E250" s="12" t="s">
        <v>1105</v>
      </c>
      <c r="F250" s="13" t="s">
        <v>430</v>
      </c>
      <c r="G250" s="11" t="s">
        <v>409</v>
      </c>
      <c r="H250" s="14"/>
      <c r="I250" s="14" t="s">
        <v>293</v>
      </c>
      <c r="J250" s="14"/>
      <c r="K250" s="11" t="s">
        <v>451</v>
      </c>
      <c r="L250" s="24" t="s">
        <v>1158</v>
      </c>
    </row>
    <row r="251" spans="1:12" ht="24" x14ac:dyDescent="0.2">
      <c r="A251" s="43"/>
      <c r="B251" s="22"/>
      <c r="C251" s="49" t="s">
        <v>992</v>
      </c>
      <c r="D251" s="12" t="s">
        <v>1052</v>
      </c>
      <c r="E251" s="12" t="s">
        <v>1105</v>
      </c>
      <c r="F251" s="13" t="s">
        <v>430</v>
      </c>
      <c r="G251" s="11" t="s">
        <v>422</v>
      </c>
      <c r="H251" s="14"/>
      <c r="I251" s="14" t="s">
        <v>301</v>
      </c>
      <c r="J251" s="14"/>
      <c r="K251" s="11" t="s">
        <v>452</v>
      </c>
      <c r="L251" s="24" t="s">
        <v>1159</v>
      </c>
    </row>
    <row r="252" spans="1:12" ht="24" x14ac:dyDescent="0.2">
      <c r="A252" s="43"/>
      <c r="B252" s="22"/>
      <c r="C252" s="49" t="s">
        <v>993</v>
      </c>
      <c r="D252" s="12" t="s">
        <v>1052</v>
      </c>
      <c r="E252" s="12" t="s">
        <v>1105</v>
      </c>
      <c r="F252" s="13" t="s">
        <v>430</v>
      </c>
      <c r="G252" s="11" t="s">
        <v>422</v>
      </c>
      <c r="H252" s="14"/>
      <c r="I252" s="14" t="s">
        <v>301</v>
      </c>
      <c r="J252" s="14"/>
      <c r="K252" s="11" t="s">
        <v>453</v>
      </c>
      <c r="L252" s="24" t="s">
        <v>1160</v>
      </c>
    </row>
    <row r="253" spans="1:12" ht="24" x14ac:dyDescent="0.2">
      <c r="A253" s="43"/>
      <c r="B253" s="22"/>
      <c r="C253" s="49" t="s">
        <v>1004</v>
      </c>
      <c r="D253" s="12" t="s">
        <v>1052</v>
      </c>
      <c r="E253" s="12" t="s">
        <v>1105</v>
      </c>
      <c r="F253" s="13" t="s">
        <v>430</v>
      </c>
      <c r="G253" s="11" t="s">
        <v>422</v>
      </c>
      <c r="H253" s="14"/>
      <c r="I253" s="14" t="s">
        <v>301</v>
      </c>
      <c r="J253" s="14"/>
      <c r="K253" s="11" t="s">
        <v>454</v>
      </c>
      <c r="L253" s="24" t="s">
        <v>1161</v>
      </c>
    </row>
    <row r="254" spans="1:12" ht="24" x14ac:dyDescent="0.2">
      <c r="A254" s="43"/>
      <c r="B254" s="22"/>
      <c r="C254" s="49" t="s">
        <v>1005</v>
      </c>
      <c r="D254" s="12" t="s">
        <v>1052</v>
      </c>
      <c r="E254" s="12" t="s">
        <v>1105</v>
      </c>
      <c r="F254" s="13" t="s">
        <v>430</v>
      </c>
      <c r="G254" s="11" t="s">
        <v>422</v>
      </c>
      <c r="H254" s="14"/>
      <c r="I254" s="14" t="s">
        <v>301</v>
      </c>
      <c r="J254" s="14"/>
      <c r="K254" s="11" t="s">
        <v>455</v>
      </c>
      <c r="L254" s="24" t="s">
        <v>1162</v>
      </c>
    </row>
    <row r="255" spans="1:12" ht="24" x14ac:dyDescent="0.2">
      <c r="A255" s="43"/>
      <c r="B255" s="22"/>
      <c r="C255" s="49" t="s">
        <v>997</v>
      </c>
      <c r="D255" s="12" t="s">
        <v>1052</v>
      </c>
      <c r="E255" s="12" t="s">
        <v>1105</v>
      </c>
      <c r="F255" s="13" t="s">
        <v>430</v>
      </c>
      <c r="G255" s="11" t="s">
        <v>407</v>
      </c>
      <c r="H255" s="14"/>
      <c r="I255" s="14" t="s">
        <v>301</v>
      </c>
      <c r="J255" s="14"/>
      <c r="K255" s="11" t="s">
        <v>449</v>
      </c>
      <c r="L255" s="24" t="s">
        <v>1163</v>
      </c>
    </row>
    <row r="256" spans="1:12" ht="24" x14ac:dyDescent="0.2">
      <c r="A256" s="43"/>
      <c r="B256" s="22"/>
      <c r="C256" s="49" t="s">
        <v>998</v>
      </c>
      <c r="D256" s="12" t="s">
        <v>1052</v>
      </c>
      <c r="E256" s="12" t="s">
        <v>1105</v>
      </c>
      <c r="F256" s="13" t="s">
        <v>430</v>
      </c>
      <c r="G256" s="11" t="s">
        <v>407</v>
      </c>
      <c r="H256" s="14"/>
      <c r="I256" s="14" t="s">
        <v>301</v>
      </c>
      <c r="J256" s="14"/>
      <c r="K256" s="11" t="s">
        <v>450</v>
      </c>
      <c r="L256" s="24" t="s">
        <v>1164</v>
      </c>
    </row>
    <row r="257" spans="1:12" ht="24" x14ac:dyDescent="0.2">
      <c r="A257" s="43"/>
      <c r="B257" s="22"/>
      <c r="C257" s="49" t="s">
        <v>1006</v>
      </c>
      <c r="D257" s="12" t="s">
        <v>1052</v>
      </c>
      <c r="E257" s="12" t="s">
        <v>1105</v>
      </c>
      <c r="F257" s="13" t="s">
        <v>430</v>
      </c>
      <c r="G257" s="11" t="s">
        <v>422</v>
      </c>
      <c r="H257" s="14"/>
      <c r="I257" s="14" t="s">
        <v>301</v>
      </c>
      <c r="J257" s="14"/>
      <c r="K257" s="11" t="s">
        <v>456</v>
      </c>
      <c r="L257" s="24" t="s">
        <v>1165</v>
      </c>
    </row>
    <row r="258" spans="1:12" ht="24" x14ac:dyDescent="0.2">
      <c r="A258" s="43"/>
      <c r="B258" s="22"/>
      <c r="C258" s="49" t="s">
        <v>1007</v>
      </c>
      <c r="D258" s="12" t="s">
        <v>1052</v>
      </c>
      <c r="E258" s="12" t="s">
        <v>1105</v>
      </c>
      <c r="F258" s="13" t="s">
        <v>430</v>
      </c>
      <c r="G258" s="11" t="s">
        <v>422</v>
      </c>
      <c r="H258" s="14"/>
      <c r="I258" s="14" t="s">
        <v>301</v>
      </c>
      <c r="J258" s="14"/>
      <c r="K258" s="11" t="s">
        <v>457</v>
      </c>
      <c r="L258" s="24" t="s">
        <v>1166</v>
      </c>
    </row>
    <row r="259" spans="1:12" ht="24" x14ac:dyDescent="0.2">
      <c r="A259" s="43"/>
      <c r="B259" s="22"/>
      <c r="C259" s="49" t="s">
        <v>994</v>
      </c>
      <c r="D259" s="12" t="s">
        <v>1052</v>
      </c>
      <c r="E259" s="12" t="s">
        <v>1105</v>
      </c>
      <c r="F259" s="13" t="s">
        <v>430</v>
      </c>
      <c r="G259" s="11" t="s">
        <v>422</v>
      </c>
      <c r="H259" s="14"/>
      <c r="I259" s="14" t="s">
        <v>301</v>
      </c>
      <c r="J259" s="14"/>
      <c r="K259" s="11" t="s">
        <v>458</v>
      </c>
      <c r="L259" s="24" t="s">
        <v>0</v>
      </c>
    </row>
    <row r="260" spans="1:12" ht="24" x14ac:dyDescent="0.2">
      <c r="A260" s="43"/>
      <c r="B260" s="22"/>
      <c r="C260" s="49" t="s">
        <v>990</v>
      </c>
      <c r="D260" s="12" t="s">
        <v>1052</v>
      </c>
      <c r="E260" s="12" t="s">
        <v>1105</v>
      </c>
      <c r="F260" s="13" t="s">
        <v>430</v>
      </c>
      <c r="G260" s="11" t="s">
        <v>422</v>
      </c>
      <c r="H260" s="14"/>
      <c r="I260" s="14" t="s">
        <v>301</v>
      </c>
      <c r="J260" s="14"/>
      <c r="K260" s="11" t="s">
        <v>459</v>
      </c>
      <c r="L260" s="24" t="s">
        <v>1</v>
      </c>
    </row>
    <row r="261" spans="1:12" ht="24" x14ac:dyDescent="0.2">
      <c r="A261" s="43"/>
      <c r="B261" s="22"/>
      <c r="C261" s="50" t="s">
        <v>989</v>
      </c>
      <c r="D261" s="17" t="s">
        <v>1052</v>
      </c>
      <c r="E261" s="17" t="s">
        <v>1105</v>
      </c>
      <c r="F261" s="18" t="s">
        <v>430</v>
      </c>
      <c r="G261" s="16" t="s">
        <v>422</v>
      </c>
      <c r="H261" s="19"/>
      <c r="I261" s="19" t="s">
        <v>301</v>
      </c>
      <c r="J261" s="19"/>
      <c r="K261" s="16" t="s">
        <v>460</v>
      </c>
      <c r="L261" s="25" t="s">
        <v>1109</v>
      </c>
    </row>
    <row r="262" spans="1:12" x14ac:dyDescent="0.2">
      <c r="A262" s="46"/>
      <c r="B262" s="47" t="s">
        <v>428</v>
      </c>
      <c r="D262" s="37"/>
      <c r="E262" s="37"/>
      <c r="F262" s="38"/>
      <c r="G262" s="38"/>
      <c r="H262" s="39"/>
      <c r="I262" s="39"/>
      <c r="J262" s="39"/>
      <c r="K262" s="75"/>
      <c r="L262" s="72"/>
    </row>
    <row r="263" spans="1:12" ht="24" x14ac:dyDescent="0.2">
      <c r="A263" s="43"/>
      <c r="B263" s="22"/>
      <c r="C263" s="48" t="s">
        <v>1010</v>
      </c>
      <c r="D263" s="8" t="s">
        <v>1052</v>
      </c>
      <c r="E263" s="8" t="s">
        <v>1105</v>
      </c>
      <c r="F263" s="9" t="s">
        <v>430</v>
      </c>
      <c r="G263" s="7" t="s">
        <v>408</v>
      </c>
      <c r="H263" s="10"/>
      <c r="I263" s="10" t="s">
        <v>293</v>
      </c>
      <c r="J263" s="10"/>
      <c r="K263" s="7" t="s">
        <v>467</v>
      </c>
      <c r="L263" s="28" t="s">
        <v>2</v>
      </c>
    </row>
    <row r="264" spans="1:12" ht="24" x14ac:dyDescent="0.2">
      <c r="A264" s="43"/>
      <c r="B264" s="22"/>
      <c r="C264" s="49" t="s">
        <v>1026</v>
      </c>
      <c r="D264" s="12" t="s">
        <v>1052</v>
      </c>
      <c r="E264" s="12" t="s">
        <v>1105</v>
      </c>
      <c r="F264" s="13" t="s">
        <v>430</v>
      </c>
      <c r="G264" s="11" t="s">
        <v>410</v>
      </c>
      <c r="H264" s="14"/>
      <c r="I264" s="14" t="s">
        <v>293</v>
      </c>
      <c r="J264" s="14"/>
      <c r="K264" s="11" t="s">
        <v>468</v>
      </c>
      <c r="L264" s="24" t="s">
        <v>3</v>
      </c>
    </row>
    <row r="265" spans="1:12" ht="24" x14ac:dyDescent="0.2">
      <c r="A265" s="43"/>
      <c r="B265" s="22"/>
      <c r="C265" s="50" t="s">
        <v>1002</v>
      </c>
      <c r="D265" s="17" t="s">
        <v>1052</v>
      </c>
      <c r="E265" s="17" t="s">
        <v>1105</v>
      </c>
      <c r="F265" s="18" t="s">
        <v>430</v>
      </c>
      <c r="G265" s="16" t="s">
        <v>413</v>
      </c>
      <c r="H265" s="19"/>
      <c r="I265" s="19" t="s">
        <v>293</v>
      </c>
      <c r="J265" s="19"/>
      <c r="K265" s="16" t="s">
        <v>469</v>
      </c>
      <c r="L265" s="25" t="s">
        <v>4</v>
      </c>
    </row>
    <row r="266" spans="1:12" x14ac:dyDescent="0.2">
      <c r="A266" s="46"/>
      <c r="B266" s="47" t="s">
        <v>426</v>
      </c>
      <c r="D266" s="37"/>
      <c r="E266" s="37"/>
      <c r="F266" s="38"/>
      <c r="G266" s="38"/>
      <c r="H266" s="39"/>
      <c r="I266" s="39"/>
      <c r="J266" s="39"/>
      <c r="K266" s="75"/>
      <c r="L266" s="72"/>
    </row>
    <row r="267" spans="1:12" ht="24" x14ac:dyDescent="0.2">
      <c r="A267" s="43"/>
      <c r="B267" s="22"/>
      <c r="C267" s="48" t="s">
        <v>1019</v>
      </c>
      <c r="D267" s="8" t="s">
        <v>1052</v>
      </c>
      <c r="E267" s="8" t="s">
        <v>1105</v>
      </c>
      <c r="F267" s="9" t="s">
        <v>430</v>
      </c>
      <c r="G267" s="7" t="s">
        <v>404</v>
      </c>
      <c r="H267" s="10"/>
      <c r="I267" s="10" t="s">
        <v>293</v>
      </c>
      <c r="J267" s="10"/>
      <c r="K267" s="7" t="s">
        <v>461</v>
      </c>
      <c r="L267" s="28" t="s">
        <v>5</v>
      </c>
    </row>
    <row r="268" spans="1:12" ht="36" x14ac:dyDescent="0.2">
      <c r="A268" s="43"/>
      <c r="B268" s="22"/>
      <c r="C268" s="49" t="s">
        <v>1003</v>
      </c>
      <c r="D268" s="12" t="s">
        <v>1052</v>
      </c>
      <c r="E268" s="12" t="s">
        <v>1105</v>
      </c>
      <c r="F268" s="13" t="s">
        <v>430</v>
      </c>
      <c r="G268" s="11" t="s">
        <v>411</v>
      </c>
      <c r="H268" s="14"/>
      <c r="I268" s="14" t="s">
        <v>293</v>
      </c>
      <c r="J268" s="14"/>
      <c r="K268" s="11" t="s">
        <v>473</v>
      </c>
      <c r="L268" s="24" t="s">
        <v>18</v>
      </c>
    </row>
    <row r="269" spans="1:12" ht="24" x14ac:dyDescent="0.2">
      <c r="A269" s="43"/>
      <c r="B269" s="22"/>
      <c r="C269" s="49" t="s">
        <v>1011</v>
      </c>
      <c r="D269" s="12" t="s">
        <v>1052</v>
      </c>
      <c r="E269" s="12" t="s">
        <v>1105</v>
      </c>
      <c r="F269" s="13" t="s">
        <v>430</v>
      </c>
      <c r="G269" s="11" t="s">
        <v>415</v>
      </c>
      <c r="H269" s="14"/>
      <c r="I269" s="14" t="s">
        <v>293</v>
      </c>
      <c r="J269" s="14"/>
      <c r="K269" s="11" t="s">
        <v>466</v>
      </c>
      <c r="L269" s="24" t="s">
        <v>6</v>
      </c>
    </row>
    <row r="270" spans="1:12" ht="36" x14ac:dyDescent="0.2">
      <c r="A270" s="43"/>
      <c r="B270" s="22"/>
      <c r="C270" s="49" t="s">
        <v>1022</v>
      </c>
      <c r="D270" s="12" t="s">
        <v>1052</v>
      </c>
      <c r="E270" s="12" t="s">
        <v>1105</v>
      </c>
      <c r="F270" s="13" t="s">
        <v>430</v>
      </c>
      <c r="G270" s="11" t="s">
        <v>417</v>
      </c>
      <c r="H270" s="14"/>
      <c r="I270" s="14" t="s">
        <v>293</v>
      </c>
      <c r="J270" s="14"/>
      <c r="K270" s="11" t="s">
        <v>464</v>
      </c>
      <c r="L270" s="24" t="s">
        <v>1107</v>
      </c>
    </row>
    <row r="271" spans="1:12" ht="24" x14ac:dyDescent="0.2">
      <c r="A271" s="43"/>
      <c r="B271" s="22"/>
      <c r="C271" s="49" t="s">
        <v>991</v>
      </c>
      <c r="D271" s="12" t="s">
        <v>1052</v>
      </c>
      <c r="E271" s="12" t="s">
        <v>1105</v>
      </c>
      <c r="F271" s="13" t="s">
        <v>430</v>
      </c>
      <c r="G271" s="11" t="s">
        <v>418</v>
      </c>
      <c r="H271" s="14"/>
      <c r="I271" s="14" t="s">
        <v>293</v>
      </c>
      <c r="J271" s="14"/>
      <c r="K271" s="11" t="s">
        <v>463</v>
      </c>
      <c r="L271" s="24" t="s">
        <v>7</v>
      </c>
    </row>
    <row r="272" spans="1:12" ht="24" x14ac:dyDescent="0.2">
      <c r="A272" s="43"/>
      <c r="B272" s="22"/>
      <c r="C272" s="49" t="s">
        <v>1012</v>
      </c>
      <c r="D272" s="12" t="s">
        <v>1052</v>
      </c>
      <c r="E272" s="12" t="s">
        <v>1105</v>
      </c>
      <c r="F272" s="13" t="s">
        <v>430</v>
      </c>
      <c r="G272" s="11" t="s">
        <v>419</v>
      </c>
      <c r="H272" s="14"/>
      <c r="I272" s="14" t="s">
        <v>293</v>
      </c>
      <c r="J272" s="14"/>
      <c r="K272" s="11" t="s">
        <v>234</v>
      </c>
      <c r="L272" s="24" t="s">
        <v>8</v>
      </c>
    </row>
    <row r="273" spans="1:12" ht="24" x14ac:dyDescent="0.2">
      <c r="A273" s="43"/>
      <c r="B273" s="22"/>
      <c r="C273" s="49" t="s">
        <v>1000</v>
      </c>
      <c r="D273" s="12" t="s">
        <v>1052</v>
      </c>
      <c r="E273" s="12" t="s">
        <v>1105</v>
      </c>
      <c r="F273" s="13" t="s">
        <v>430</v>
      </c>
      <c r="G273" s="11" t="s">
        <v>420</v>
      </c>
      <c r="H273" s="14"/>
      <c r="I273" s="14" t="s">
        <v>293</v>
      </c>
      <c r="J273" s="14"/>
      <c r="K273" s="11" t="s">
        <v>465</v>
      </c>
      <c r="L273" s="24" t="s">
        <v>9</v>
      </c>
    </row>
    <row r="274" spans="1:12" ht="24" x14ac:dyDescent="0.2">
      <c r="A274" s="43"/>
      <c r="B274" s="22"/>
      <c r="C274" s="49" t="s">
        <v>1018</v>
      </c>
      <c r="D274" s="12" t="s">
        <v>1052</v>
      </c>
      <c r="E274" s="12" t="s">
        <v>1105</v>
      </c>
      <c r="F274" s="13" t="s">
        <v>430</v>
      </c>
      <c r="G274" s="11" t="s">
        <v>403</v>
      </c>
      <c r="H274" s="14"/>
      <c r="I274" s="14" t="s">
        <v>293</v>
      </c>
      <c r="J274" s="14"/>
      <c r="K274" s="11" t="s">
        <v>462</v>
      </c>
      <c r="L274" s="24" t="s">
        <v>10</v>
      </c>
    </row>
    <row r="275" spans="1:12" ht="24" x14ac:dyDescent="0.2">
      <c r="A275" s="43"/>
      <c r="B275" s="22"/>
      <c r="C275" s="49" t="s">
        <v>1027</v>
      </c>
      <c r="D275" s="12" t="s">
        <v>1052</v>
      </c>
      <c r="E275" s="12" t="s">
        <v>1105</v>
      </c>
      <c r="F275" s="13" t="s">
        <v>430</v>
      </c>
      <c r="G275" s="11" t="s">
        <v>405</v>
      </c>
      <c r="H275" s="14"/>
      <c r="I275" s="14" t="s">
        <v>293</v>
      </c>
      <c r="J275" s="14"/>
      <c r="K275" s="11" t="s">
        <v>446</v>
      </c>
      <c r="L275" s="24" t="s">
        <v>19</v>
      </c>
    </row>
    <row r="276" spans="1:12" ht="24" x14ac:dyDescent="0.2">
      <c r="A276" s="43"/>
      <c r="B276" s="22"/>
      <c r="C276" s="49" t="s">
        <v>1025</v>
      </c>
      <c r="D276" s="12" t="s">
        <v>1052</v>
      </c>
      <c r="E276" s="12" t="s">
        <v>1105</v>
      </c>
      <c r="F276" s="13" t="s">
        <v>430</v>
      </c>
      <c r="G276" s="11" t="s">
        <v>406</v>
      </c>
      <c r="H276" s="14"/>
      <c r="I276" s="14" t="s">
        <v>293</v>
      </c>
      <c r="J276" s="14"/>
      <c r="K276" s="11" t="s">
        <v>445</v>
      </c>
      <c r="L276" s="24" t="s">
        <v>11</v>
      </c>
    </row>
    <row r="277" spans="1:12" ht="24" x14ac:dyDescent="0.2">
      <c r="A277" s="43"/>
      <c r="B277" s="22"/>
      <c r="C277" s="49" t="s">
        <v>988</v>
      </c>
      <c r="D277" s="12" t="s">
        <v>1052</v>
      </c>
      <c r="E277" s="12" t="s">
        <v>1105</v>
      </c>
      <c r="F277" s="13" t="s">
        <v>430</v>
      </c>
      <c r="G277" s="11" t="s">
        <v>414</v>
      </c>
      <c r="H277" s="14"/>
      <c r="I277" s="14" t="s">
        <v>293</v>
      </c>
      <c r="J277" s="14"/>
      <c r="K277" s="11" t="s">
        <v>442</v>
      </c>
      <c r="L277" s="24" t="s">
        <v>12</v>
      </c>
    </row>
    <row r="278" spans="1:12" ht="24" x14ac:dyDescent="0.2">
      <c r="A278" s="43"/>
      <c r="B278" s="22"/>
      <c r="C278" s="49" t="s">
        <v>999</v>
      </c>
      <c r="D278" s="12" t="s">
        <v>1052</v>
      </c>
      <c r="E278" s="12" t="s">
        <v>1105</v>
      </c>
      <c r="F278" s="13" t="s">
        <v>430</v>
      </c>
      <c r="G278" s="11" t="s">
        <v>416</v>
      </c>
      <c r="H278" s="14"/>
      <c r="I278" s="14" t="s">
        <v>293</v>
      </c>
      <c r="J278" s="14"/>
      <c r="K278" s="11" t="s">
        <v>444</v>
      </c>
      <c r="L278" s="24" t="s">
        <v>13</v>
      </c>
    </row>
    <row r="279" spans="1:12" ht="24" x14ac:dyDescent="0.2">
      <c r="A279" s="43"/>
      <c r="B279" s="22"/>
      <c r="C279" s="50" t="s">
        <v>987</v>
      </c>
      <c r="D279" s="17" t="s">
        <v>1052</v>
      </c>
      <c r="E279" s="17" t="s">
        <v>1105</v>
      </c>
      <c r="F279" s="18" t="s">
        <v>430</v>
      </c>
      <c r="G279" s="16" t="s">
        <v>421</v>
      </c>
      <c r="H279" s="19"/>
      <c r="I279" s="19" t="s">
        <v>293</v>
      </c>
      <c r="J279" s="19"/>
      <c r="K279" s="16" t="s">
        <v>443</v>
      </c>
      <c r="L279" s="25" t="s">
        <v>14</v>
      </c>
    </row>
    <row r="280" spans="1:12" x14ac:dyDescent="0.2">
      <c r="A280" s="46"/>
      <c r="B280" s="47" t="s">
        <v>984</v>
      </c>
      <c r="D280" s="37"/>
      <c r="E280" s="37"/>
      <c r="F280" s="38"/>
      <c r="G280" s="38"/>
      <c r="H280" s="39"/>
      <c r="I280" s="39"/>
      <c r="J280" s="39"/>
      <c r="K280" s="75"/>
      <c r="L280" s="72"/>
    </row>
    <row r="281" spans="1:12" ht="24" x14ac:dyDescent="0.2">
      <c r="A281" s="43"/>
      <c r="B281" s="22"/>
      <c r="C281" s="48" t="s">
        <v>1048</v>
      </c>
      <c r="D281" s="8">
        <v>356</v>
      </c>
      <c r="E281" s="8" t="s">
        <v>1105</v>
      </c>
      <c r="F281" s="9" t="s">
        <v>314</v>
      </c>
      <c r="G281" s="7" t="s">
        <v>316</v>
      </c>
      <c r="H281" s="10"/>
      <c r="I281" s="10"/>
      <c r="J281" s="10"/>
      <c r="K281" s="7"/>
      <c r="L281" s="28"/>
    </row>
    <row r="282" spans="1:12" ht="24" x14ac:dyDescent="0.2">
      <c r="A282" s="43"/>
      <c r="B282" s="22"/>
      <c r="C282" s="50" t="s">
        <v>313</v>
      </c>
      <c r="D282" s="17" t="s">
        <v>1058</v>
      </c>
      <c r="E282" s="17" t="s">
        <v>1105</v>
      </c>
      <c r="F282" s="18" t="s">
        <v>314</v>
      </c>
      <c r="G282" s="16" t="s">
        <v>315</v>
      </c>
      <c r="H282" s="19"/>
      <c r="I282" s="19"/>
      <c r="J282" s="19"/>
      <c r="K282" s="16"/>
      <c r="L282" s="25"/>
    </row>
    <row r="283" spans="1:12" x14ac:dyDescent="0.2">
      <c r="A283" s="46"/>
      <c r="B283" s="47" t="s">
        <v>494</v>
      </c>
      <c r="D283" s="37"/>
      <c r="E283" s="37"/>
      <c r="F283" s="38"/>
      <c r="G283" s="38"/>
      <c r="H283" s="39"/>
      <c r="I283" s="39"/>
      <c r="J283" s="39"/>
      <c r="K283" s="75"/>
      <c r="L283" s="72"/>
    </row>
    <row r="284" spans="1:12" x14ac:dyDescent="0.2">
      <c r="A284" s="43"/>
      <c r="B284" s="22"/>
      <c r="C284" s="48" t="s">
        <v>494</v>
      </c>
      <c r="D284" s="8">
        <v>2</v>
      </c>
      <c r="E284" s="8" t="s">
        <v>1105</v>
      </c>
      <c r="F284" s="9" t="s">
        <v>314</v>
      </c>
      <c r="G284" s="7" t="s">
        <v>493</v>
      </c>
      <c r="H284" s="10">
        <v>-1</v>
      </c>
      <c r="I284" s="10" t="s">
        <v>301</v>
      </c>
      <c r="J284" s="9"/>
      <c r="K284" s="7"/>
      <c r="L284" s="28"/>
    </row>
    <row r="285" spans="1:12" x14ac:dyDescent="0.2">
      <c r="A285" s="43"/>
      <c r="B285" s="22"/>
      <c r="C285" s="49" t="s">
        <v>494</v>
      </c>
      <c r="D285" s="12">
        <v>7</v>
      </c>
      <c r="E285" s="12" t="s">
        <v>1105</v>
      </c>
      <c r="F285" s="13" t="s">
        <v>314</v>
      </c>
      <c r="G285" s="11" t="s">
        <v>493</v>
      </c>
      <c r="H285" s="14">
        <v>0</v>
      </c>
      <c r="I285" s="14" t="s">
        <v>301</v>
      </c>
      <c r="J285" s="13"/>
      <c r="K285" s="11"/>
      <c r="L285" s="24"/>
    </row>
    <row r="286" spans="1:12" x14ac:dyDescent="0.2">
      <c r="A286" s="43"/>
      <c r="B286" s="22"/>
      <c r="C286" s="49" t="s">
        <v>494</v>
      </c>
      <c r="D286" s="12">
        <v>3</v>
      </c>
      <c r="E286" s="12" t="s">
        <v>1105</v>
      </c>
      <c r="F286" s="13" t="s">
        <v>314</v>
      </c>
      <c r="G286" s="11" t="s">
        <v>493</v>
      </c>
      <c r="H286" s="14">
        <v>0</v>
      </c>
      <c r="I286" s="14" t="s">
        <v>301</v>
      </c>
      <c r="J286" s="13"/>
      <c r="K286" s="11"/>
      <c r="L286" s="24"/>
    </row>
    <row r="287" spans="1:12" x14ac:dyDescent="0.2">
      <c r="A287" s="43"/>
      <c r="B287" s="22"/>
      <c r="C287" s="49" t="s">
        <v>494</v>
      </c>
      <c r="D287" s="12">
        <v>16</v>
      </c>
      <c r="E287" s="12" t="s">
        <v>1105</v>
      </c>
      <c r="F287" s="13" t="s">
        <v>314</v>
      </c>
      <c r="G287" s="11" t="s">
        <v>493</v>
      </c>
      <c r="H287" s="14">
        <v>1</v>
      </c>
      <c r="I287" s="14" t="s">
        <v>301</v>
      </c>
      <c r="J287" s="13"/>
      <c r="K287" s="11"/>
      <c r="L287" s="24"/>
    </row>
    <row r="288" spans="1:12" x14ac:dyDescent="0.2">
      <c r="A288" s="43"/>
      <c r="B288" s="22"/>
      <c r="C288" s="49" t="s">
        <v>494</v>
      </c>
      <c r="D288" s="12">
        <v>2</v>
      </c>
      <c r="E288" s="12" t="s">
        <v>1105</v>
      </c>
      <c r="F288" s="13" t="s">
        <v>314</v>
      </c>
      <c r="G288" s="11" t="s">
        <v>493</v>
      </c>
      <c r="H288" s="14">
        <v>1</v>
      </c>
      <c r="I288" s="14" t="s">
        <v>301</v>
      </c>
      <c r="J288" s="13"/>
      <c r="K288" s="11"/>
      <c r="L288" s="24"/>
    </row>
    <row r="289" spans="1:12" x14ac:dyDescent="0.2">
      <c r="A289" s="43"/>
      <c r="B289" s="22"/>
      <c r="C289" s="49" t="s">
        <v>494</v>
      </c>
      <c r="D289" s="12">
        <v>35</v>
      </c>
      <c r="E289" s="12" t="s">
        <v>1105</v>
      </c>
      <c r="F289" s="13" t="s">
        <v>314</v>
      </c>
      <c r="G289" s="11" t="s">
        <v>493</v>
      </c>
      <c r="H289" s="14">
        <v>2</v>
      </c>
      <c r="I289" s="14" t="s">
        <v>301</v>
      </c>
      <c r="J289" s="13"/>
      <c r="K289" s="11"/>
      <c r="L289" s="24"/>
    </row>
    <row r="290" spans="1:12" x14ac:dyDescent="0.2">
      <c r="A290" s="43"/>
      <c r="B290" s="22"/>
      <c r="C290" s="49" t="s">
        <v>494</v>
      </c>
      <c r="D290" s="12">
        <v>4</v>
      </c>
      <c r="E290" s="12" t="s">
        <v>1105</v>
      </c>
      <c r="F290" s="13" t="s">
        <v>314</v>
      </c>
      <c r="G290" s="11" t="s">
        <v>493</v>
      </c>
      <c r="H290" s="14">
        <v>2</v>
      </c>
      <c r="I290" s="14" t="s">
        <v>301</v>
      </c>
      <c r="J290" s="13"/>
      <c r="K290" s="11"/>
      <c r="L290" s="24"/>
    </row>
    <row r="291" spans="1:12" x14ac:dyDescent="0.2">
      <c r="A291" s="43"/>
      <c r="B291" s="22"/>
      <c r="C291" s="49" t="s">
        <v>494</v>
      </c>
      <c r="D291" s="12">
        <v>10</v>
      </c>
      <c r="E291" s="12" t="s">
        <v>1105</v>
      </c>
      <c r="F291" s="13" t="s">
        <v>314</v>
      </c>
      <c r="G291" s="11" t="s">
        <v>493</v>
      </c>
      <c r="H291" s="14">
        <v>3</v>
      </c>
      <c r="I291" s="14" t="s">
        <v>301</v>
      </c>
      <c r="J291" s="13"/>
      <c r="K291" s="11"/>
      <c r="L291" s="24"/>
    </row>
    <row r="292" spans="1:12" x14ac:dyDescent="0.2">
      <c r="A292" s="43"/>
      <c r="B292" s="22"/>
      <c r="C292" s="49" t="s">
        <v>494</v>
      </c>
      <c r="D292" s="12">
        <v>4</v>
      </c>
      <c r="E292" s="12" t="s">
        <v>1105</v>
      </c>
      <c r="F292" s="13" t="s">
        <v>314</v>
      </c>
      <c r="G292" s="11" t="s">
        <v>493</v>
      </c>
      <c r="H292" s="14">
        <v>3</v>
      </c>
      <c r="I292" s="14" t="s">
        <v>301</v>
      </c>
      <c r="J292" s="13"/>
      <c r="K292" s="11"/>
      <c r="L292" s="24"/>
    </row>
    <row r="293" spans="1:12" x14ac:dyDescent="0.2">
      <c r="A293" s="43"/>
      <c r="B293" s="22"/>
      <c r="C293" s="49" t="s">
        <v>494</v>
      </c>
      <c r="D293" s="12">
        <v>16</v>
      </c>
      <c r="E293" s="12" t="s">
        <v>1105</v>
      </c>
      <c r="F293" s="13" t="s">
        <v>314</v>
      </c>
      <c r="G293" s="11" t="s">
        <v>493</v>
      </c>
      <c r="H293" s="14">
        <v>4</v>
      </c>
      <c r="I293" s="14" t="s">
        <v>301</v>
      </c>
      <c r="J293" s="13"/>
      <c r="K293" s="11"/>
      <c r="L293" s="24"/>
    </row>
    <row r="294" spans="1:12" x14ac:dyDescent="0.2">
      <c r="A294" s="43"/>
      <c r="B294" s="22"/>
      <c r="C294" s="49" t="s">
        <v>494</v>
      </c>
      <c r="D294" s="12">
        <v>3</v>
      </c>
      <c r="E294" s="12" t="s">
        <v>1105</v>
      </c>
      <c r="F294" s="13" t="s">
        <v>314</v>
      </c>
      <c r="G294" s="11" t="s">
        <v>493</v>
      </c>
      <c r="H294" s="14">
        <v>4</v>
      </c>
      <c r="I294" s="14" t="s">
        <v>301</v>
      </c>
      <c r="J294" s="13"/>
      <c r="K294" s="11"/>
      <c r="L294" s="24"/>
    </row>
    <row r="295" spans="1:12" x14ac:dyDescent="0.2">
      <c r="A295" s="43"/>
      <c r="B295" s="22"/>
      <c r="C295" s="49" t="s">
        <v>494</v>
      </c>
      <c r="D295" s="12">
        <v>6</v>
      </c>
      <c r="E295" s="12" t="s">
        <v>1105</v>
      </c>
      <c r="F295" s="13" t="s">
        <v>314</v>
      </c>
      <c r="G295" s="11" t="s">
        <v>493</v>
      </c>
      <c r="H295" s="14">
        <v>5</v>
      </c>
      <c r="I295" s="14" t="s">
        <v>301</v>
      </c>
      <c r="J295" s="13"/>
      <c r="K295" s="11"/>
      <c r="L295" s="24"/>
    </row>
    <row r="296" spans="1:12" x14ac:dyDescent="0.2">
      <c r="A296" s="43"/>
      <c r="B296" s="22"/>
      <c r="C296" s="49" t="s">
        <v>494</v>
      </c>
      <c r="D296" s="12">
        <v>4</v>
      </c>
      <c r="E296" s="12" t="s">
        <v>1105</v>
      </c>
      <c r="F296" s="13" t="s">
        <v>314</v>
      </c>
      <c r="G296" s="11" t="s">
        <v>493</v>
      </c>
      <c r="H296" s="14">
        <v>5</v>
      </c>
      <c r="I296" s="14" t="s">
        <v>301</v>
      </c>
      <c r="J296" s="13"/>
      <c r="K296" s="11"/>
      <c r="L296" s="24"/>
    </row>
    <row r="297" spans="1:12" x14ac:dyDescent="0.2">
      <c r="A297" s="43"/>
      <c r="B297" s="22"/>
      <c r="C297" s="49" t="s">
        <v>494</v>
      </c>
      <c r="D297" s="12">
        <v>5</v>
      </c>
      <c r="E297" s="12" t="s">
        <v>1105</v>
      </c>
      <c r="F297" s="13" t="s">
        <v>314</v>
      </c>
      <c r="G297" s="11" t="s">
        <v>493</v>
      </c>
      <c r="H297" s="14">
        <v>6</v>
      </c>
      <c r="I297" s="14" t="s">
        <v>301</v>
      </c>
      <c r="J297" s="13"/>
      <c r="K297" s="11"/>
      <c r="L297" s="24"/>
    </row>
    <row r="298" spans="1:12" x14ac:dyDescent="0.2">
      <c r="A298" s="43"/>
      <c r="B298" s="22"/>
      <c r="C298" s="49" t="s">
        <v>494</v>
      </c>
      <c r="D298" s="12">
        <v>4</v>
      </c>
      <c r="E298" s="12" t="s">
        <v>1105</v>
      </c>
      <c r="F298" s="13" t="s">
        <v>314</v>
      </c>
      <c r="G298" s="11" t="s">
        <v>493</v>
      </c>
      <c r="H298" s="14">
        <v>6</v>
      </c>
      <c r="I298" s="14" t="s">
        <v>301</v>
      </c>
      <c r="J298" s="13"/>
      <c r="K298" s="11"/>
      <c r="L298" s="24"/>
    </row>
    <row r="299" spans="1:12" x14ac:dyDescent="0.2">
      <c r="A299" s="43"/>
      <c r="B299" s="22"/>
      <c r="C299" s="49" t="s">
        <v>494</v>
      </c>
      <c r="D299" s="12">
        <v>5</v>
      </c>
      <c r="E299" s="12" t="s">
        <v>1105</v>
      </c>
      <c r="F299" s="13" t="s">
        <v>314</v>
      </c>
      <c r="G299" s="11" t="s">
        <v>493</v>
      </c>
      <c r="H299" s="14">
        <v>7</v>
      </c>
      <c r="I299" s="14" t="s">
        <v>301</v>
      </c>
      <c r="J299" s="13"/>
      <c r="K299" s="11"/>
      <c r="L299" s="24"/>
    </row>
    <row r="300" spans="1:12" x14ac:dyDescent="0.2">
      <c r="A300" s="43"/>
      <c r="B300" s="22"/>
      <c r="C300" s="49" t="s">
        <v>494</v>
      </c>
      <c r="D300" s="12">
        <v>4</v>
      </c>
      <c r="E300" s="12" t="s">
        <v>1105</v>
      </c>
      <c r="F300" s="13" t="s">
        <v>314</v>
      </c>
      <c r="G300" s="11" t="s">
        <v>493</v>
      </c>
      <c r="H300" s="14">
        <v>7</v>
      </c>
      <c r="I300" s="14" t="s">
        <v>301</v>
      </c>
      <c r="J300" s="13"/>
      <c r="K300" s="11"/>
      <c r="L300" s="24"/>
    </row>
    <row r="301" spans="1:12" x14ac:dyDescent="0.2">
      <c r="A301" s="43"/>
      <c r="B301" s="22"/>
      <c r="C301" s="49" t="s">
        <v>494</v>
      </c>
      <c r="D301" s="12">
        <v>2</v>
      </c>
      <c r="E301" s="12" t="s">
        <v>1105</v>
      </c>
      <c r="F301" s="13" t="s">
        <v>314</v>
      </c>
      <c r="G301" s="11" t="s">
        <v>492</v>
      </c>
      <c r="H301" s="14">
        <v>-1</v>
      </c>
      <c r="I301" s="14" t="s">
        <v>301</v>
      </c>
      <c r="J301" s="13"/>
      <c r="K301" s="11"/>
      <c r="L301" s="24"/>
    </row>
    <row r="302" spans="1:12" x14ac:dyDescent="0.2">
      <c r="A302" s="43"/>
      <c r="B302" s="22"/>
      <c r="C302" s="49" t="s">
        <v>494</v>
      </c>
      <c r="D302" s="12">
        <v>5</v>
      </c>
      <c r="E302" s="12" t="s">
        <v>1105</v>
      </c>
      <c r="F302" s="13" t="s">
        <v>314</v>
      </c>
      <c r="G302" s="11" t="s">
        <v>490</v>
      </c>
      <c r="H302" s="14">
        <v>1</v>
      </c>
      <c r="I302" s="14" t="s">
        <v>293</v>
      </c>
      <c r="J302" s="13" t="s">
        <v>478</v>
      </c>
      <c r="K302" s="11"/>
      <c r="L302" s="24"/>
    </row>
    <row r="303" spans="1:12" x14ac:dyDescent="0.2">
      <c r="A303" s="43"/>
      <c r="B303" s="22"/>
      <c r="C303" s="49" t="s">
        <v>494</v>
      </c>
      <c r="D303" s="12">
        <v>11</v>
      </c>
      <c r="E303" s="12" t="s">
        <v>1105</v>
      </c>
      <c r="F303" s="13" t="s">
        <v>314</v>
      </c>
      <c r="G303" s="11" t="s">
        <v>491</v>
      </c>
      <c r="H303" s="14">
        <v>3</v>
      </c>
      <c r="I303" s="14" t="s">
        <v>293</v>
      </c>
      <c r="J303" s="13" t="s">
        <v>478</v>
      </c>
      <c r="K303" s="11"/>
      <c r="L303" s="24"/>
    </row>
  </sheetData>
  <mergeCells count="9">
    <mergeCell ref="L55:L56"/>
    <mergeCell ref="H55:H56"/>
    <mergeCell ref="D106:D111"/>
    <mergeCell ref="E106:E111"/>
    <mergeCell ref="K10:K11"/>
    <mergeCell ref="I10:I11"/>
    <mergeCell ref="K18:K19"/>
    <mergeCell ref="H18:H19"/>
    <mergeCell ref="K55:K56"/>
  </mergeCells>
  <phoneticPr fontId="0" type="noConversion"/>
  <printOptions horizontalCentered="1"/>
  <pageMargins left="0.39370078740157483" right="0.39370078740157483" top="0.39370078740157483" bottom="0.39370078740157483" header="0.11811023622047245" footer="0.11811023622047245"/>
  <pageSetup paperSize="9" scale="75" fitToHeight="0" orientation="landscape" r:id="rId1"/>
  <headerFooter alignWithMargins="0">
    <oddHeader>&amp;L&amp;"Arial,Gras"&amp;13Palais de Justice de GRENOBLE&amp;R&amp;"Arial,Gras"&amp;11Marchés d'exploitation et de maintenance – CCTP Lot 1 - Indice C : Prestations Multitechniques - Annexe Inventaire des équipements</oddHeader>
    <oddFooter>&amp;L&amp;"Swis721 Blk BT,Black"&amp;12OTHEM&amp;CNovembre 2001&amp;RPage &amp;P / &amp;N</oddFooter>
  </headerFooter>
  <rowBreaks count="3" manualBreakCount="3">
    <brk id="48" max="11" man="1"/>
    <brk id="103" max="11" man="1"/>
    <brk id="143"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FB6CF-BFA3-4CA7-B103-D9220159686E}">
  <sheetPr>
    <pageSetUpPr fitToPage="1"/>
  </sheetPr>
  <dimension ref="A1:L199"/>
  <sheetViews>
    <sheetView showGridLines="0" view="pageBreakPreview" zoomScaleNormal="100" zoomScaleSheetLayoutView="100" workbookViewId="0">
      <selection activeCell="G134" sqref="G134"/>
    </sheetView>
  </sheetViews>
  <sheetFormatPr baseColWidth="10" defaultColWidth="10.7109375" defaultRowHeight="12.75" x14ac:dyDescent="0.2"/>
  <cols>
    <col min="1" max="2" width="2.140625" style="187" customWidth="1"/>
    <col min="3" max="3" width="30.42578125" style="188" customWidth="1"/>
    <col min="4" max="4" width="5.42578125" style="187" customWidth="1"/>
    <col min="5" max="5" width="5.140625" style="189" customWidth="1"/>
    <col min="6" max="6" width="30.5703125" style="187" customWidth="1"/>
    <col min="7" max="7" width="33.5703125" style="187" customWidth="1"/>
    <col min="8" max="8" width="6.42578125" style="187" customWidth="1"/>
    <col min="9" max="9" width="8.140625" style="187" customWidth="1"/>
    <col min="10" max="10" width="6.28515625" style="187" customWidth="1"/>
    <col min="11" max="11" width="28" style="188" customWidth="1"/>
    <col min="12" max="12" width="39.7109375" style="188" customWidth="1"/>
    <col min="13" max="16384" width="10.7109375" style="187"/>
  </cols>
  <sheetData>
    <row r="1" spans="1:12" s="22" customFormat="1" ht="13.5" thickBot="1" x14ac:dyDescent="0.25">
      <c r="A1" s="69" t="s">
        <v>784</v>
      </c>
      <c r="C1" s="64"/>
      <c r="D1" s="66"/>
      <c r="E1" s="66"/>
      <c r="G1" s="64"/>
      <c r="H1" s="67"/>
      <c r="I1" s="67"/>
      <c r="J1" s="67"/>
      <c r="K1" s="64"/>
      <c r="L1" s="68"/>
    </row>
    <row r="2" spans="1:12" s="6" customFormat="1" thickBot="1" x14ac:dyDescent="0.25">
      <c r="A2" s="65"/>
      <c r="B2" s="42"/>
      <c r="C2" s="59"/>
      <c r="D2" s="40" t="s">
        <v>619</v>
      </c>
      <c r="E2" s="40" t="s">
        <v>1100</v>
      </c>
      <c r="F2" s="41" t="s">
        <v>618</v>
      </c>
      <c r="G2" s="41" t="s">
        <v>470</v>
      </c>
      <c r="H2" s="41" t="s">
        <v>620</v>
      </c>
      <c r="I2" s="41" t="s">
        <v>380</v>
      </c>
      <c r="J2" s="41"/>
      <c r="K2" s="73" t="s">
        <v>621</v>
      </c>
      <c r="L2" s="70" t="s">
        <v>622</v>
      </c>
    </row>
    <row r="3" spans="1:12" s="2" customFormat="1" ht="12" x14ac:dyDescent="0.2">
      <c r="A3" s="52" t="s">
        <v>859</v>
      </c>
      <c r="B3" s="45"/>
      <c r="C3" s="60"/>
      <c r="D3" s="34"/>
      <c r="E3" s="34"/>
      <c r="F3" s="35"/>
      <c r="G3" s="35"/>
      <c r="H3" s="36"/>
      <c r="I3" s="36"/>
      <c r="J3" s="36"/>
      <c r="K3" s="74"/>
      <c r="L3" s="71"/>
    </row>
    <row r="4" spans="1:12" s="22" customFormat="1" ht="12" x14ac:dyDescent="0.2">
      <c r="A4" s="43"/>
      <c r="B4" s="44"/>
      <c r="C4" s="61" t="s">
        <v>865</v>
      </c>
      <c r="D4" s="8">
        <v>0</v>
      </c>
      <c r="E4" s="8" t="s">
        <v>1105</v>
      </c>
      <c r="F4" s="9" t="s">
        <v>772</v>
      </c>
      <c r="G4" s="9"/>
      <c r="H4" s="10"/>
      <c r="I4" s="10"/>
      <c r="J4" s="10"/>
      <c r="K4" s="7"/>
      <c r="L4" s="28"/>
    </row>
    <row r="5" spans="1:12" s="22" customFormat="1" ht="12" x14ac:dyDescent="0.2">
      <c r="A5" s="43"/>
      <c r="B5" s="44"/>
      <c r="C5" s="62" t="s">
        <v>773</v>
      </c>
      <c r="D5" s="12">
        <v>20</v>
      </c>
      <c r="E5" s="12" t="s">
        <v>1105</v>
      </c>
      <c r="F5" s="13" t="s">
        <v>772</v>
      </c>
      <c r="G5" s="13" t="s">
        <v>1210</v>
      </c>
      <c r="H5" s="10"/>
      <c r="I5" s="10"/>
      <c r="J5" s="10"/>
      <c r="K5" s="7"/>
      <c r="L5" s="28"/>
    </row>
    <row r="6" spans="1:12" s="2" customFormat="1" thickBot="1" x14ac:dyDescent="0.25">
      <c r="A6" s="43"/>
      <c r="B6" s="44"/>
      <c r="C6" s="53" t="s">
        <v>773</v>
      </c>
      <c r="D6" s="54">
        <v>3</v>
      </c>
      <c r="E6" s="54" t="s">
        <v>1105</v>
      </c>
      <c r="F6" s="55" t="s">
        <v>772</v>
      </c>
      <c r="G6" s="56" t="s">
        <v>774</v>
      </c>
      <c r="H6" s="14"/>
      <c r="I6" s="14"/>
      <c r="J6" s="14"/>
      <c r="K6" s="11"/>
      <c r="L6" s="24"/>
    </row>
    <row r="7" spans="1:12" s="2" customFormat="1" ht="36.75" thickBot="1" x14ac:dyDescent="0.25">
      <c r="A7" s="43"/>
      <c r="B7" s="22"/>
      <c r="C7" s="53" t="s">
        <v>1211</v>
      </c>
      <c r="D7" s="54">
        <v>1</v>
      </c>
      <c r="E7" s="54" t="s">
        <v>1105</v>
      </c>
      <c r="F7" s="55" t="s">
        <v>772</v>
      </c>
      <c r="G7" s="56" t="s">
        <v>1213</v>
      </c>
      <c r="H7" s="57"/>
      <c r="I7" s="57"/>
      <c r="J7" s="55"/>
      <c r="K7" s="56"/>
      <c r="L7" s="58" t="s">
        <v>1212</v>
      </c>
    </row>
    <row r="8" spans="1:12" s="2" customFormat="1" ht="12" x14ac:dyDescent="0.2">
      <c r="A8" s="52" t="s">
        <v>860</v>
      </c>
      <c r="B8" s="45"/>
      <c r="C8" s="60"/>
      <c r="D8" s="34"/>
      <c r="E8" s="34"/>
      <c r="F8" s="35"/>
      <c r="G8" s="35"/>
      <c r="H8" s="36"/>
      <c r="I8" s="36"/>
      <c r="J8" s="36"/>
      <c r="K8" s="74"/>
      <c r="L8" s="71"/>
    </row>
    <row r="9" spans="1:12" s="2" customFormat="1" ht="12" x14ac:dyDescent="0.2">
      <c r="A9" s="43"/>
      <c r="B9" s="44" t="s">
        <v>861</v>
      </c>
      <c r="C9" s="1"/>
      <c r="D9" s="37"/>
      <c r="E9" s="37"/>
      <c r="F9" s="38"/>
      <c r="G9" s="38"/>
      <c r="H9" s="39"/>
      <c r="I9" s="39"/>
      <c r="J9" s="39"/>
      <c r="K9" s="75"/>
      <c r="L9" s="72"/>
    </row>
    <row r="10" spans="1:12" s="2" customFormat="1" ht="12" x14ac:dyDescent="0.2">
      <c r="A10" s="43"/>
      <c r="B10" s="44"/>
      <c r="C10" s="1"/>
      <c r="D10" s="37"/>
      <c r="E10" s="37"/>
      <c r="F10" s="38"/>
      <c r="G10" s="38"/>
      <c r="H10" s="39"/>
      <c r="I10" s="39"/>
      <c r="J10" s="39"/>
      <c r="K10" s="75"/>
      <c r="L10" s="72"/>
    </row>
    <row r="11" spans="1:12" s="2" customFormat="1" ht="12" x14ac:dyDescent="0.2">
      <c r="A11" s="43"/>
      <c r="B11" s="44"/>
      <c r="C11" s="1"/>
      <c r="D11" s="37"/>
      <c r="E11" s="37"/>
      <c r="F11" s="38"/>
      <c r="G11" s="38"/>
      <c r="H11" s="39"/>
      <c r="I11" s="39"/>
      <c r="J11" s="39"/>
      <c r="K11" s="75"/>
      <c r="L11" s="72"/>
    </row>
    <row r="12" spans="1:12" s="2" customFormat="1" ht="12" x14ac:dyDescent="0.2">
      <c r="A12" s="43"/>
      <c r="B12" s="44"/>
      <c r="C12" s="1"/>
      <c r="D12" s="37"/>
      <c r="E12" s="37"/>
      <c r="F12" s="38"/>
      <c r="G12" s="38"/>
      <c r="H12" s="39"/>
      <c r="I12" s="39"/>
      <c r="J12" s="39"/>
      <c r="K12" s="75"/>
      <c r="L12" s="72"/>
    </row>
    <row r="13" spans="1:12" s="2" customFormat="1" ht="12" x14ac:dyDescent="0.2">
      <c r="A13" s="43"/>
      <c r="B13" s="44"/>
      <c r="C13" s="1"/>
      <c r="D13" s="37"/>
      <c r="E13" s="37"/>
      <c r="F13" s="38"/>
      <c r="G13" s="38"/>
      <c r="H13" s="39"/>
      <c r="I13" s="39"/>
      <c r="J13" s="39"/>
      <c r="K13" s="75"/>
      <c r="L13" s="72"/>
    </row>
    <row r="14" spans="1:12" s="2" customFormat="1" ht="12" x14ac:dyDescent="0.2">
      <c r="A14" s="43"/>
      <c r="B14" s="44"/>
      <c r="C14" s="1"/>
      <c r="D14" s="37"/>
      <c r="E14" s="37"/>
      <c r="F14" s="38"/>
      <c r="G14" s="38"/>
      <c r="H14" s="39"/>
      <c r="I14" s="39"/>
      <c r="J14" s="39"/>
      <c r="K14" s="75"/>
      <c r="L14" s="72"/>
    </row>
    <row r="15" spans="1:12" s="2" customFormat="1" ht="12" x14ac:dyDescent="0.2">
      <c r="A15" s="43"/>
      <c r="B15" s="44"/>
      <c r="C15" s="1"/>
      <c r="D15" s="37"/>
      <c r="E15" s="37"/>
      <c r="F15" s="38"/>
      <c r="G15" s="38"/>
      <c r="H15" s="39"/>
      <c r="I15" s="39"/>
      <c r="J15" s="39"/>
      <c r="K15" s="75"/>
      <c r="L15" s="72"/>
    </row>
    <row r="16" spans="1:12" s="2" customFormat="1" ht="12" x14ac:dyDescent="0.2">
      <c r="A16" s="43"/>
      <c r="B16" s="44"/>
      <c r="C16" s="1"/>
      <c r="D16" s="37"/>
      <c r="E16" s="37"/>
      <c r="F16" s="38"/>
      <c r="G16" s="38"/>
      <c r="H16" s="39"/>
      <c r="I16" s="39"/>
      <c r="J16" s="39"/>
      <c r="K16" s="75"/>
      <c r="L16" s="72"/>
    </row>
    <row r="17" spans="1:12" s="2" customFormat="1" ht="12" x14ac:dyDescent="0.2">
      <c r="A17" s="43"/>
      <c r="B17" s="44"/>
      <c r="C17" s="1"/>
      <c r="D17" s="37"/>
      <c r="E17" s="37"/>
      <c r="F17" s="38"/>
      <c r="G17" s="38"/>
      <c r="H17" s="39"/>
      <c r="I17" s="39"/>
      <c r="J17" s="39"/>
      <c r="K17" s="75"/>
      <c r="L17" s="72"/>
    </row>
    <row r="18" spans="1:12" s="2" customFormat="1" ht="12" x14ac:dyDescent="0.2">
      <c r="A18" s="43"/>
      <c r="B18" s="44"/>
      <c r="C18" s="1"/>
      <c r="D18" s="37"/>
      <c r="E18" s="37"/>
      <c r="F18" s="38"/>
      <c r="G18" s="38"/>
      <c r="H18" s="39"/>
      <c r="I18" s="39"/>
      <c r="J18" s="39"/>
      <c r="K18" s="75"/>
      <c r="L18" s="72"/>
    </row>
    <row r="19" spans="1:12" s="2" customFormat="1" ht="12" x14ac:dyDescent="0.2">
      <c r="A19" s="43"/>
      <c r="B19" s="44"/>
      <c r="C19" s="139" t="s">
        <v>775</v>
      </c>
      <c r="D19" s="91">
        <v>60</v>
      </c>
      <c r="E19" s="91" t="s">
        <v>1105</v>
      </c>
      <c r="F19" s="92"/>
      <c r="G19" s="92"/>
      <c r="H19" s="14"/>
      <c r="I19" s="14"/>
      <c r="J19" s="14"/>
      <c r="K19" s="11"/>
      <c r="L19" s="24"/>
    </row>
    <row r="20" spans="1:12" s="2" customFormat="1" ht="12" x14ac:dyDescent="0.2">
      <c r="A20" s="43"/>
      <c r="B20" s="44"/>
      <c r="C20" s="139" t="s">
        <v>777</v>
      </c>
      <c r="D20" s="91">
        <v>2</v>
      </c>
      <c r="E20" s="91" t="s">
        <v>1105</v>
      </c>
      <c r="F20" s="92"/>
      <c r="G20" s="92"/>
      <c r="H20" s="14"/>
      <c r="I20" s="14"/>
      <c r="J20" s="14"/>
      <c r="K20" s="11"/>
      <c r="L20" s="24"/>
    </row>
    <row r="21" spans="1:12" s="2" customFormat="1" ht="12" x14ac:dyDescent="0.2">
      <c r="A21" s="43"/>
      <c r="B21" s="44"/>
      <c r="C21" s="139" t="s">
        <v>778</v>
      </c>
      <c r="D21" s="91">
        <v>10</v>
      </c>
      <c r="E21" s="91" t="s">
        <v>1105</v>
      </c>
      <c r="F21" s="92"/>
      <c r="G21" s="92"/>
      <c r="H21" s="14"/>
      <c r="I21" s="14"/>
      <c r="J21" s="14"/>
      <c r="K21" s="11"/>
      <c r="L21" s="24"/>
    </row>
    <row r="22" spans="1:12" s="2" customFormat="1" ht="12" x14ac:dyDescent="0.2">
      <c r="A22" s="43"/>
      <c r="B22" s="44"/>
      <c r="C22" s="139" t="s">
        <v>1620</v>
      </c>
      <c r="D22" s="91">
        <v>8</v>
      </c>
      <c r="E22" s="91" t="s">
        <v>1105</v>
      </c>
      <c r="F22" s="92"/>
      <c r="G22" s="92"/>
      <c r="H22" s="14"/>
      <c r="I22" s="14"/>
      <c r="J22" s="14"/>
      <c r="K22" s="11"/>
      <c r="L22" s="24"/>
    </row>
    <row r="23" spans="1:12" s="2" customFormat="1" ht="12" x14ac:dyDescent="0.2">
      <c r="A23" s="43"/>
      <c r="B23" s="44"/>
      <c r="C23" s="139" t="s">
        <v>1621</v>
      </c>
      <c r="D23" s="91">
        <v>10</v>
      </c>
      <c r="E23" s="91" t="s">
        <v>1105</v>
      </c>
      <c r="F23" s="92"/>
      <c r="G23" s="92"/>
      <c r="H23" s="14"/>
      <c r="I23" s="14"/>
      <c r="J23" s="14"/>
      <c r="K23" s="11"/>
      <c r="L23" s="24"/>
    </row>
    <row r="24" spans="1:12" s="2" customFormat="1" ht="12" x14ac:dyDescent="0.2">
      <c r="A24" s="43"/>
      <c r="B24" s="44"/>
      <c r="C24" s="139" t="s">
        <v>1622</v>
      </c>
      <c r="D24" s="91">
        <v>9</v>
      </c>
      <c r="E24" s="91" t="s">
        <v>1105</v>
      </c>
      <c r="F24" s="92"/>
      <c r="G24" s="92"/>
      <c r="H24" s="14"/>
      <c r="I24" s="14"/>
      <c r="J24" s="14"/>
      <c r="K24" s="11"/>
      <c r="L24" s="24"/>
    </row>
    <row r="25" spans="1:12" s="2" customFormat="1" ht="12" x14ac:dyDescent="0.2">
      <c r="A25" s="43"/>
      <c r="B25" s="44"/>
      <c r="C25" s="139" t="s">
        <v>1623</v>
      </c>
      <c r="D25" s="91">
        <v>5</v>
      </c>
      <c r="E25" s="91" t="s">
        <v>1105</v>
      </c>
      <c r="F25" s="92"/>
      <c r="G25" s="92"/>
      <c r="H25" s="14"/>
      <c r="I25" s="14"/>
      <c r="J25" s="14"/>
      <c r="K25" s="11"/>
      <c r="L25" s="24"/>
    </row>
    <row r="26" spans="1:12" s="2" customFormat="1" ht="12" x14ac:dyDescent="0.2">
      <c r="A26" s="43"/>
      <c r="B26" s="44"/>
      <c r="C26" s="168" t="s">
        <v>1624</v>
      </c>
      <c r="D26" s="169">
        <v>74</v>
      </c>
      <c r="E26" s="169" t="s">
        <v>1105</v>
      </c>
      <c r="F26" s="170"/>
      <c r="G26" s="170"/>
      <c r="H26" s="159"/>
      <c r="I26" s="159"/>
      <c r="J26" s="159"/>
      <c r="K26" s="160"/>
      <c r="L26" s="161"/>
    </row>
    <row r="27" spans="1:12" s="2" customFormat="1" ht="12" x14ac:dyDescent="0.2">
      <c r="A27" s="46"/>
      <c r="B27" s="47" t="s">
        <v>858</v>
      </c>
      <c r="C27" s="111"/>
      <c r="D27" s="112"/>
      <c r="E27" s="112"/>
      <c r="F27" s="113"/>
      <c r="G27" s="113"/>
      <c r="H27" s="39"/>
      <c r="I27" s="39"/>
      <c r="J27" s="39"/>
      <c r="K27" s="75"/>
      <c r="L27" s="72"/>
    </row>
    <row r="28" spans="1:12" s="2" customFormat="1" ht="12" x14ac:dyDescent="0.2">
      <c r="A28" s="43"/>
      <c r="B28" s="44"/>
      <c r="C28" s="139" t="s">
        <v>775</v>
      </c>
      <c r="D28" s="91">
        <v>5</v>
      </c>
      <c r="E28" s="91" t="s">
        <v>1105</v>
      </c>
      <c r="F28" s="92" t="s">
        <v>1625</v>
      </c>
      <c r="G28" s="92"/>
      <c r="H28" s="14"/>
      <c r="I28" s="14"/>
      <c r="J28" s="14"/>
      <c r="K28" s="11"/>
      <c r="L28" s="24"/>
    </row>
    <row r="29" spans="1:12" s="2" customFormat="1" ht="12" x14ac:dyDescent="0.2">
      <c r="A29" s="43"/>
      <c r="B29" s="44"/>
      <c r="C29" s="139" t="s">
        <v>775</v>
      </c>
      <c r="D29" s="91">
        <v>2</v>
      </c>
      <c r="E29" s="91" t="s">
        <v>1105</v>
      </c>
      <c r="F29" s="92" t="s">
        <v>1641</v>
      </c>
      <c r="G29" s="92"/>
      <c r="H29" s="14"/>
      <c r="I29" s="14"/>
      <c r="J29" s="14"/>
      <c r="K29" s="11"/>
      <c r="L29" s="24"/>
    </row>
    <row r="30" spans="1:12" s="2" customFormat="1" ht="12" x14ac:dyDescent="0.2">
      <c r="A30" s="43"/>
      <c r="B30" s="44"/>
      <c r="C30" s="139" t="s">
        <v>775</v>
      </c>
      <c r="D30" s="91">
        <v>1</v>
      </c>
      <c r="E30" s="91" t="s">
        <v>1105</v>
      </c>
      <c r="F30" s="92" t="s">
        <v>1642</v>
      </c>
      <c r="G30" s="92"/>
      <c r="H30" s="14"/>
      <c r="I30" s="14"/>
      <c r="J30" s="14"/>
      <c r="K30" s="11"/>
      <c r="L30" s="24"/>
    </row>
    <row r="31" spans="1:12" s="2" customFormat="1" ht="12" x14ac:dyDescent="0.2">
      <c r="A31" s="43"/>
      <c r="B31" s="44"/>
      <c r="C31" s="139" t="s">
        <v>786</v>
      </c>
      <c r="D31" s="91">
        <v>1</v>
      </c>
      <c r="E31" s="91" t="s">
        <v>1105</v>
      </c>
      <c r="F31" s="92" t="s">
        <v>1643</v>
      </c>
      <c r="G31" s="92"/>
      <c r="H31" s="14"/>
      <c r="I31" s="14"/>
      <c r="J31" s="14"/>
      <c r="K31" s="11"/>
      <c r="L31" s="24"/>
    </row>
    <row r="32" spans="1:12" s="2" customFormat="1" ht="12" x14ac:dyDescent="0.2">
      <c r="A32" s="43"/>
      <c r="B32" s="44"/>
      <c r="C32" s="62" t="s">
        <v>787</v>
      </c>
      <c r="D32" s="12">
        <v>27</v>
      </c>
      <c r="E32" s="12" t="s">
        <v>1105</v>
      </c>
      <c r="F32" s="13"/>
      <c r="G32" s="13"/>
      <c r="H32" s="14"/>
      <c r="I32" s="14"/>
      <c r="J32" s="14"/>
      <c r="K32" s="11"/>
      <c r="L32" s="24"/>
    </row>
    <row r="33" spans="1:12" s="2" customFormat="1" ht="12" x14ac:dyDescent="0.2">
      <c r="A33" s="43"/>
      <c r="B33" s="44"/>
      <c r="C33" s="62" t="s">
        <v>788</v>
      </c>
      <c r="D33" s="12">
        <v>24</v>
      </c>
      <c r="E33" s="12" t="s">
        <v>1105</v>
      </c>
      <c r="F33" s="13"/>
      <c r="G33" s="13"/>
      <c r="H33" s="14"/>
      <c r="I33" s="14"/>
      <c r="J33" s="14"/>
      <c r="K33" s="11"/>
      <c r="L33" s="24"/>
    </row>
    <row r="34" spans="1:12" s="2" customFormat="1" thickBot="1" x14ac:dyDescent="0.25">
      <c r="A34" s="43"/>
      <c r="B34" s="22"/>
      <c r="C34" s="53" t="s">
        <v>789</v>
      </c>
      <c r="D34" s="54">
        <v>25</v>
      </c>
      <c r="E34" s="54" t="s">
        <v>1105</v>
      </c>
      <c r="F34" s="55"/>
      <c r="G34" s="56"/>
      <c r="H34" s="57"/>
      <c r="I34" s="57"/>
      <c r="J34" s="55"/>
      <c r="K34" s="56"/>
      <c r="L34" s="58"/>
    </row>
    <row r="35" spans="1:12" s="2" customFormat="1" ht="12" x14ac:dyDescent="0.2">
      <c r="A35" s="52" t="s">
        <v>866</v>
      </c>
      <c r="B35" s="45"/>
      <c r="C35" s="60"/>
      <c r="D35" s="34"/>
      <c r="E35" s="34"/>
      <c r="F35" s="35"/>
      <c r="G35" s="35"/>
      <c r="H35" s="36"/>
      <c r="I35" s="36"/>
      <c r="J35" s="36"/>
      <c r="K35" s="74"/>
      <c r="L35" s="71"/>
    </row>
    <row r="36" spans="1:12" s="2" customFormat="1" ht="12" x14ac:dyDescent="0.2">
      <c r="A36" s="43"/>
      <c r="B36" s="44" t="s">
        <v>867</v>
      </c>
      <c r="C36" s="1"/>
      <c r="D36" s="37"/>
      <c r="E36" s="37"/>
      <c r="F36" s="38"/>
      <c r="G36" s="38"/>
      <c r="H36" s="39"/>
      <c r="I36" s="39"/>
      <c r="J36" s="39"/>
      <c r="K36" s="75"/>
      <c r="L36" s="72"/>
    </row>
    <row r="37" spans="1:12" s="2" customFormat="1" ht="12" x14ac:dyDescent="0.2">
      <c r="A37" s="43"/>
      <c r="B37" s="44"/>
      <c r="C37" s="228" t="s">
        <v>1214</v>
      </c>
      <c r="D37" s="229">
        <v>1</v>
      </c>
      <c r="E37" s="229" t="s">
        <v>1105</v>
      </c>
      <c r="F37" s="230" t="s">
        <v>1216</v>
      </c>
      <c r="G37" s="230" t="s">
        <v>1215</v>
      </c>
      <c r="H37" s="14"/>
      <c r="I37" s="14"/>
      <c r="J37" s="14"/>
      <c r="K37" s="11"/>
      <c r="L37" s="24"/>
    </row>
    <row r="38" spans="1:12" s="2" customFormat="1" ht="36" x14ac:dyDescent="0.2">
      <c r="A38" s="43"/>
      <c r="B38" s="44"/>
      <c r="C38" s="228" t="s">
        <v>1218</v>
      </c>
      <c r="D38" s="229">
        <v>2</v>
      </c>
      <c r="E38" s="229" t="s">
        <v>1105</v>
      </c>
      <c r="F38" s="230" t="s">
        <v>1217</v>
      </c>
      <c r="G38" s="231" t="s">
        <v>1230</v>
      </c>
      <c r="H38" s="14"/>
      <c r="I38" s="14"/>
      <c r="J38" s="14"/>
      <c r="K38" s="11"/>
      <c r="L38" s="24"/>
    </row>
    <row r="39" spans="1:12" s="2" customFormat="1" ht="36" x14ac:dyDescent="0.2">
      <c r="A39" s="43"/>
      <c r="B39" s="44"/>
      <c r="C39" s="228" t="s">
        <v>1219</v>
      </c>
      <c r="D39" s="229">
        <v>2</v>
      </c>
      <c r="E39" s="229" t="s">
        <v>1105</v>
      </c>
      <c r="F39" s="230" t="s">
        <v>1217</v>
      </c>
      <c r="G39" s="231" t="s">
        <v>1220</v>
      </c>
      <c r="H39" s="14"/>
      <c r="I39" s="14"/>
      <c r="J39" s="14"/>
      <c r="K39" s="11"/>
      <c r="L39" s="24"/>
    </row>
    <row r="40" spans="1:12" s="2" customFormat="1" ht="36" x14ac:dyDescent="0.2">
      <c r="A40" s="43"/>
      <c r="B40" s="44"/>
      <c r="C40" s="228" t="s">
        <v>1222</v>
      </c>
      <c r="D40" s="229">
        <v>2</v>
      </c>
      <c r="E40" s="229" t="s">
        <v>1105</v>
      </c>
      <c r="F40" s="230" t="s">
        <v>1221</v>
      </c>
      <c r="G40" s="231" t="s">
        <v>1229</v>
      </c>
      <c r="H40" s="14"/>
      <c r="I40" s="14"/>
      <c r="J40" s="14"/>
      <c r="K40" s="11"/>
      <c r="L40" s="24"/>
    </row>
    <row r="41" spans="1:12" s="2" customFormat="1" ht="48" x14ac:dyDescent="0.2">
      <c r="A41" s="43"/>
      <c r="B41" s="44"/>
      <c r="C41" s="228" t="s">
        <v>1223</v>
      </c>
      <c r="D41" s="229">
        <v>4</v>
      </c>
      <c r="E41" s="229" t="s">
        <v>1105</v>
      </c>
      <c r="F41" s="230" t="s">
        <v>1224</v>
      </c>
      <c r="G41" s="231" t="s">
        <v>1228</v>
      </c>
      <c r="H41" s="14"/>
      <c r="I41" s="14"/>
      <c r="J41" s="14"/>
      <c r="K41" s="11"/>
      <c r="L41" s="24"/>
    </row>
    <row r="42" spans="1:12" s="2" customFormat="1" ht="36" x14ac:dyDescent="0.2">
      <c r="A42" s="43"/>
      <c r="B42" s="44"/>
      <c r="C42" s="228" t="s">
        <v>1226</v>
      </c>
      <c r="D42" s="229">
        <v>1</v>
      </c>
      <c r="E42" s="229" t="s">
        <v>1105</v>
      </c>
      <c r="F42" s="230" t="s">
        <v>1225</v>
      </c>
      <c r="G42" s="231" t="s">
        <v>1227</v>
      </c>
      <c r="H42" s="14"/>
      <c r="I42" s="14"/>
      <c r="J42" s="14"/>
      <c r="K42" s="11"/>
      <c r="L42" s="24"/>
    </row>
    <row r="43" spans="1:12" s="2" customFormat="1" ht="24" x14ac:dyDescent="0.2">
      <c r="A43" s="43"/>
      <c r="B43" s="44"/>
      <c r="C43" s="228" t="s">
        <v>1232</v>
      </c>
      <c r="D43" s="229">
        <v>6</v>
      </c>
      <c r="E43" s="229" t="s">
        <v>1105</v>
      </c>
      <c r="F43" s="230" t="s">
        <v>1221</v>
      </c>
      <c r="G43" s="231" t="s">
        <v>1231</v>
      </c>
      <c r="H43" s="14"/>
      <c r="I43" s="14"/>
      <c r="J43" s="14"/>
      <c r="K43" s="11"/>
      <c r="L43" s="24"/>
    </row>
    <row r="44" spans="1:12" s="2" customFormat="1" ht="24" x14ac:dyDescent="0.2">
      <c r="A44" s="43"/>
      <c r="B44" s="44"/>
      <c r="C44" s="228" t="s">
        <v>1232</v>
      </c>
      <c r="D44" s="229">
        <v>1</v>
      </c>
      <c r="E44" s="229" t="s">
        <v>1105</v>
      </c>
      <c r="F44" s="230" t="s">
        <v>1221</v>
      </c>
      <c r="G44" s="231" t="s">
        <v>1235</v>
      </c>
      <c r="H44" s="14"/>
      <c r="I44" s="14"/>
      <c r="J44" s="14"/>
      <c r="K44" s="11"/>
      <c r="L44" s="24"/>
    </row>
    <row r="45" spans="1:12" s="2" customFormat="1" ht="12" x14ac:dyDescent="0.2">
      <c r="A45" s="43"/>
      <c r="B45" s="44"/>
      <c r="C45" s="228" t="s">
        <v>1232</v>
      </c>
      <c r="D45" s="229">
        <v>5</v>
      </c>
      <c r="E45" s="229" t="s">
        <v>1105</v>
      </c>
      <c r="F45" s="230" t="s">
        <v>1221</v>
      </c>
      <c r="G45" s="231" t="s">
        <v>1236</v>
      </c>
      <c r="H45" s="14"/>
      <c r="I45" s="14"/>
      <c r="J45" s="14"/>
      <c r="K45" s="11"/>
      <c r="L45" s="24"/>
    </row>
    <row r="46" spans="1:12" s="2" customFormat="1" ht="12" x14ac:dyDescent="0.2">
      <c r="A46" s="43"/>
      <c r="B46" s="44"/>
      <c r="C46" s="228" t="s">
        <v>1232</v>
      </c>
      <c r="D46" s="229">
        <v>2</v>
      </c>
      <c r="E46" s="229" t="s">
        <v>1105</v>
      </c>
      <c r="F46" s="230" t="s">
        <v>1221</v>
      </c>
      <c r="G46" s="231" t="s">
        <v>1237</v>
      </c>
      <c r="H46" s="14"/>
      <c r="I46" s="14"/>
      <c r="J46" s="14"/>
      <c r="K46" s="11"/>
      <c r="L46" s="24"/>
    </row>
    <row r="47" spans="1:12" s="2" customFormat="1" ht="23.1" customHeight="1" x14ac:dyDescent="0.2">
      <c r="A47" s="43"/>
      <c r="B47" s="44"/>
      <c r="C47" s="228" t="s">
        <v>1233</v>
      </c>
      <c r="D47" s="229">
        <v>1</v>
      </c>
      <c r="E47" s="229" t="s">
        <v>1105</v>
      </c>
      <c r="F47" s="230" t="s">
        <v>1221</v>
      </c>
      <c r="G47" s="302" t="s">
        <v>1234</v>
      </c>
      <c r="H47" s="14"/>
      <c r="I47" s="14"/>
      <c r="J47" s="14"/>
      <c r="K47" s="11"/>
      <c r="L47" s="24"/>
    </row>
    <row r="48" spans="1:12" s="2" customFormat="1" ht="12.6" customHeight="1" x14ac:dyDescent="0.2">
      <c r="A48" s="43"/>
      <c r="B48" s="44"/>
      <c r="C48" s="228"/>
      <c r="D48" s="229"/>
      <c r="E48" s="229"/>
      <c r="F48" s="230"/>
      <c r="G48" s="303"/>
      <c r="H48" s="14"/>
      <c r="I48" s="14"/>
      <c r="J48" s="14"/>
      <c r="K48" s="11"/>
      <c r="L48" s="24"/>
    </row>
    <row r="49" spans="1:12" s="2" customFormat="1" ht="12" x14ac:dyDescent="0.2">
      <c r="A49" s="43"/>
      <c r="B49" s="44"/>
      <c r="C49" s="139" t="s">
        <v>1257</v>
      </c>
      <c r="D49" s="234">
        <v>1</v>
      </c>
      <c r="E49" s="234" t="s">
        <v>1105</v>
      </c>
      <c r="F49" s="92" t="s">
        <v>1261</v>
      </c>
      <c r="G49" s="92" t="s">
        <v>1563</v>
      </c>
      <c r="H49" s="14"/>
      <c r="I49" s="14"/>
      <c r="J49" s="14"/>
      <c r="K49" s="11"/>
      <c r="L49" s="24"/>
    </row>
    <row r="50" spans="1:12" s="2" customFormat="1" ht="12" x14ac:dyDescent="0.2">
      <c r="A50" s="43"/>
      <c r="B50" s="44"/>
      <c r="C50" s="139"/>
      <c r="D50" s="91"/>
      <c r="E50" s="91"/>
      <c r="F50" s="92"/>
      <c r="G50" s="92"/>
      <c r="H50" s="14"/>
      <c r="I50" s="14"/>
      <c r="J50" s="14"/>
      <c r="K50" s="11"/>
      <c r="L50" s="24"/>
    </row>
    <row r="51" spans="1:12" s="2" customFormat="1" ht="12" x14ac:dyDescent="0.2">
      <c r="A51" s="46"/>
      <c r="B51" s="47" t="s">
        <v>868</v>
      </c>
      <c r="C51" s="1"/>
      <c r="D51" s="37"/>
      <c r="E51" s="37"/>
      <c r="F51" s="38"/>
      <c r="G51" s="38"/>
      <c r="H51" s="39"/>
      <c r="I51" s="39"/>
      <c r="J51" s="39"/>
      <c r="K51" s="75"/>
      <c r="L51" s="72"/>
    </row>
    <row r="52" spans="1:12" s="2" customFormat="1" ht="12" x14ac:dyDescent="0.2">
      <c r="A52" s="43"/>
      <c r="B52" s="44"/>
      <c r="C52" s="62"/>
      <c r="D52" s="12"/>
      <c r="E52" s="12"/>
      <c r="F52" s="13"/>
      <c r="G52" s="13"/>
      <c r="H52" s="14"/>
      <c r="I52" s="14"/>
      <c r="J52" s="14"/>
      <c r="K52" s="11"/>
      <c r="L52" s="24"/>
    </row>
    <row r="53" spans="1:12" s="2" customFormat="1" ht="12" x14ac:dyDescent="0.2">
      <c r="A53" s="43"/>
      <c r="B53" s="44"/>
      <c r="D53" s="12"/>
      <c r="E53" s="12"/>
      <c r="F53" s="13"/>
      <c r="G53" s="13"/>
      <c r="H53" s="14"/>
      <c r="I53" s="14"/>
      <c r="J53" s="14"/>
      <c r="K53" s="11"/>
      <c r="L53" s="24"/>
    </row>
    <row r="54" spans="1:12" s="2" customFormat="1" ht="12" x14ac:dyDescent="0.2">
      <c r="A54" s="43"/>
      <c r="B54" s="44"/>
      <c r="C54" s="62" t="s">
        <v>1644</v>
      </c>
      <c r="D54" s="12">
        <v>1</v>
      </c>
      <c r="E54" s="12" t="s">
        <v>1105</v>
      </c>
      <c r="F54" s="13" t="s">
        <v>1221</v>
      </c>
      <c r="G54" s="13" t="s">
        <v>1645</v>
      </c>
      <c r="H54" s="14"/>
      <c r="I54" s="14"/>
      <c r="J54" s="14"/>
      <c r="K54" s="11"/>
      <c r="L54" s="24"/>
    </row>
    <row r="55" spans="1:12" s="2" customFormat="1" ht="60" x14ac:dyDescent="0.2">
      <c r="A55" s="43"/>
      <c r="B55" s="44"/>
      <c r="C55" s="62" t="s">
        <v>1240</v>
      </c>
      <c r="D55" s="12">
        <v>1</v>
      </c>
      <c r="E55" s="12" t="s">
        <v>1105</v>
      </c>
      <c r="F55" s="13" t="s">
        <v>1239</v>
      </c>
      <c r="G55" s="11" t="s">
        <v>1238</v>
      </c>
      <c r="H55" s="14"/>
      <c r="I55" s="14"/>
      <c r="J55" s="14"/>
      <c r="K55" s="11"/>
      <c r="L55" s="24"/>
    </row>
    <row r="56" spans="1:12" s="2" customFormat="1" ht="48" x14ac:dyDescent="0.2">
      <c r="A56" s="43"/>
      <c r="B56" s="44"/>
      <c r="C56" s="62" t="s">
        <v>1241</v>
      </c>
      <c r="D56" s="12">
        <v>1</v>
      </c>
      <c r="E56" s="12" t="s">
        <v>1105</v>
      </c>
      <c r="F56" s="13" t="s">
        <v>1239</v>
      </c>
      <c r="G56" s="11" t="s">
        <v>1242</v>
      </c>
      <c r="H56" s="14"/>
      <c r="I56" s="14"/>
      <c r="J56" s="14"/>
      <c r="K56" s="11"/>
      <c r="L56" s="24"/>
    </row>
    <row r="57" spans="1:12" s="2" customFormat="1" ht="60" x14ac:dyDescent="0.2">
      <c r="A57" s="43"/>
      <c r="B57" s="44"/>
      <c r="C57" s="62" t="s">
        <v>1245</v>
      </c>
      <c r="D57" s="12">
        <v>2</v>
      </c>
      <c r="E57" s="12" t="s">
        <v>1105</v>
      </c>
      <c r="F57" s="13" t="s">
        <v>1244</v>
      </c>
      <c r="G57" s="11" t="s">
        <v>1243</v>
      </c>
      <c r="H57" s="14"/>
      <c r="I57" s="14"/>
      <c r="J57" s="14"/>
      <c r="K57" s="11"/>
      <c r="L57" s="24"/>
    </row>
    <row r="58" spans="1:12" s="2" customFormat="1" ht="72" x14ac:dyDescent="0.2">
      <c r="A58" s="43"/>
      <c r="B58" s="22"/>
      <c r="C58" s="62" t="s">
        <v>1247</v>
      </c>
      <c r="D58" s="12">
        <v>2</v>
      </c>
      <c r="E58" s="12" t="s">
        <v>1105</v>
      </c>
      <c r="F58" s="13" t="s">
        <v>1244</v>
      </c>
      <c r="G58" s="11" t="s">
        <v>1246</v>
      </c>
      <c r="H58" s="14"/>
      <c r="I58" s="14"/>
      <c r="J58" s="14"/>
      <c r="K58" s="11"/>
      <c r="L58" s="24"/>
    </row>
    <row r="59" spans="1:12" s="2" customFormat="1" ht="36" x14ac:dyDescent="0.2">
      <c r="A59" s="43"/>
      <c r="B59" s="22"/>
      <c r="C59" s="62" t="s">
        <v>1249</v>
      </c>
      <c r="D59" s="12">
        <v>1</v>
      </c>
      <c r="E59" s="12" t="s">
        <v>1105</v>
      </c>
      <c r="F59" s="13"/>
      <c r="G59" s="11" t="s">
        <v>1248</v>
      </c>
      <c r="H59" s="14"/>
      <c r="I59" s="14"/>
      <c r="J59" s="14"/>
      <c r="K59" s="11"/>
      <c r="L59" s="24"/>
    </row>
    <row r="60" spans="1:12" s="2" customFormat="1" ht="12" x14ac:dyDescent="0.2">
      <c r="A60" s="43"/>
      <c r="B60" s="22"/>
      <c r="C60" s="62" t="s">
        <v>1250</v>
      </c>
      <c r="D60" s="12">
        <v>7</v>
      </c>
      <c r="E60" s="12" t="s">
        <v>1105</v>
      </c>
      <c r="F60" s="13"/>
      <c r="G60" s="13" t="s">
        <v>1251</v>
      </c>
      <c r="H60" s="14"/>
      <c r="I60" s="14"/>
      <c r="J60" s="14"/>
      <c r="K60" s="11"/>
      <c r="L60" s="24"/>
    </row>
    <row r="61" spans="1:12" s="2" customFormat="1" ht="12" x14ac:dyDescent="0.2">
      <c r="A61" s="43"/>
      <c r="B61" s="22"/>
      <c r="C61" s="62" t="s">
        <v>1253</v>
      </c>
      <c r="D61" s="12">
        <v>1</v>
      </c>
      <c r="E61" s="12" t="s">
        <v>1105</v>
      </c>
      <c r="F61" s="13" t="s">
        <v>1221</v>
      </c>
      <c r="G61" s="13" t="s">
        <v>1252</v>
      </c>
      <c r="H61" s="14"/>
      <c r="I61" s="14"/>
      <c r="J61" s="14"/>
      <c r="K61" s="11"/>
      <c r="L61" s="24"/>
    </row>
    <row r="62" spans="1:12" s="2" customFormat="1" ht="12" x14ac:dyDescent="0.2">
      <c r="A62" s="43"/>
      <c r="B62" s="150"/>
      <c r="C62" s="139"/>
      <c r="D62" s="91"/>
      <c r="E62" s="91"/>
      <c r="F62" s="92"/>
      <c r="G62" s="92"/>
      <c r="H62" s="14"/>
      <c r="I62" s="14"/>
      <c r="J62" s="14"/>
      <c r="K62" s="11"/>
      <c r="L62" s="24"/>
    </row>
    <row r="63" spans="1:12" s="2" customFormat="1" ht="12" x14ac:dyDescent="0.2">
      <c r="A63" s="43"/>
      <c r="B63" s="150"/>
      <c r="C63" s="139" t="s">
        <v>1232</v>
      </c>
      <c r="D63" s="91">
        <v>8</v>
      </c>
      <c r="E63" s="91" t="s">
        <v>1105</v>
      </c>
      <c r="F63" s="13" t="s">
        <v>1221</v>
      </c>
      <c r="G63" s="139" t="s">
        <v>1569</v>
      </c>
      <c r="H63" s="14"/>
      <c r="I63" s="14"/>
      <c r="J63" s="14"/>
      <c r="K63" s="11"/>
      <c r="L63" s="24"/>
    </row>
    <row r="64" spans="1:12" s="2" customFormat="1" ht="12" x14ac:dyDescent="0.2">
      <c r="A64" s="43"/>
      <c r="B64" s="150"/>
      <c r="C64" s="139" t="s">
        <v>1232</v>
      </c>
      <c r="D64" s="91">
        <v>5</v>
      </c>
      <c r="E64" s="91" t="s">
        <v>1105</v>
      </c>
      <c r="F64" s="13" t="s">
        <v>1221</v>
      </c>
      <c r="G64" s="139" t="s">
        <v>1570</v>
      </c>
      <c r="H64" s="14"/>
      <c r="I64" s="14"/>
      <c r="J64" s="14"/>
      <c r="K64" s="11"/>
      <c r="L64" s="24"/>
    </row>
    <row r="65" spans="1:12" s="2" customFormat="1" ht="12" x14ac:dyDescent="0.2">
      <c r="A65" s="43"/>
      <c r="B65" s="150"/>
      <c r="C65" s="139" t="s">
        <v>1232</v>
      </c>
      <c r="D65" s="91">
        <v>4</v>
      </c>
      <c r="E65" s="91" t="s">
        <v>1105</v>
      </c>
      <c r="F65" s="13" t="s">
        <v>1221</v>
      </c>
      <c r="G65" s="139" t="s">
        <v>1571</v>
      </c>
      <c r="H65" s="14"/>
      <c r="I65" s="14"/>
      <c r="J65" s="14"/>
      <c r="K65" s="11"/>
      <c r="L65" s="24"/>
    </row>
    <row r="66" spans="1:12" s="2" customFormat="1" ht="12" x14ac:dyDescent="0.2">
      <c r="A66" s="43"/>
      <c r="B66" s="150"/>
      <c r="C66" s="139" t="s">
        <v>1232</v>
      </c>
      <c r="D66" s="91">
        <v>2</v>
      </c>
      <c r="E66" s="91" t="s">
        <v>1105</v>
      </c>
      <c r="F66" s="13" t="s">
        <v>1221</v>
      </c>
      <c r="G66" s="139" t="s">
        <v>1572</v>
      </c>
      <c r="H66" s="14"/>
      <c r="I66" s="14"/>
      <c r="J66" s="14"/>
      <c r="K66" s="11"/>
      <c r="L66" s="24"/>
    </row>
    <row r="67" spans="1:12" s="2" customFormat="1" ht="12" x14ac:dyDescent="0.2">
      <c r="A67" s="43"/>
      <c r="B67" s="150"/>
      <c r="C67" s="139" t="s">
        <v>1232</v>
      </c>
      <c r="D67" s="91">
        <v>5</v>
      </c>
      <c r="E67" s="91" t="s">
        <v>1105</v>
      </c>
      <c r="F67" s="13" t="s">
        <v>1221</v>
      </c>
      <c r="G67" s="139" t="s">
        <v>1573</v>
      </c>
      <c r="H67" s="14"/>
      <c r="I67" s="14"/>
      <c r="J67" s="14"/>
      <c r="K67" s="11"/>
      <c r="L67" s="24"/>
    </row>
    <row r="68" spans="1:12" s="2" customFormat="1" ht="12" x14ac:dyDescent="0.2">
      <c r="A68" s="43"/>
      <c r="B68" s="150"/>
      <c r="C68" s="139" t="s">
        <v>1232</v>
      </c>
      <c r="D68" s="91">
        <v>1</v>
      </c>
      <c r="E68" s="91" t="s">
        <v>1105</v>
      </c>
      <c r="F68" s="13" t="s">
        <v>1221</v>
      </c>
      <c r="G68" s="139" t="s">
        <v>1574</v>
      </c>
      <c r="H68" s="14"/>
      <c r="I68" s="14"/>
      <c r="J68" s="14"/>
      <c r="K68" s="11"/>
      <c r="L68" s="24"/>
    </row>
    <row r="69" spans="1:12" s="2" customFormat="1" ht="12" x14ac:dyDescent="0.2">
      <c r="A69" s="43"/>
      <c r="B69" s="150"/>
      <c r="C69" s="139" t="s">
        <v>1232</v>
      </c>
      <c r="D69" s="91">
        <v>1</v>
      </c>
      <c r="E69" s="91" t="s">
        <v>1105</v>
      </c>
      <c r="F69" s="13" t="s">
        <v>1221</v>
      </c>
      <c r="G69" s="139" t="s">
        <v>1575</v>
      </c>
      <c r="H69" s="14"/>
      <c r="I69" s="14"/>
      <c r="J69" s="14"/>
      <c r="K69" s="11"/>
      <c r="L69" s="24"/>
    </row>
    <row r="70" spans="1:12" s="2" customFormat="1" ht="12" x14ac:dyDescent="0.2">
      <c r="A70" s="43"/>
      <c r="B70" s="150"/>
      <c r="C70" s="139" t="s">
        <v>1232</v>
      </c>
      <c r="D70" s="91">
        <v>1</v>
      </c>
      <c r="E70" s="91" t="s">
        <v>1105</v>
      </c>
      <c r="F70" s="13" t="s">
        <v>1221</v>
      </c>
      <c r="G70" s="139" t="s">
        <v>1576</v>
      </c>
      <c r="H70" s="14"/>
      <c r="I70" s="14"/>
      <c r="J70" s="14"/>
      <c r="K70" s="11"/>
      <c r="L70" s="24"/>
    </row>
    <row r="71" spans="1:12" s="2" customFormat="1" ht="12" x14ac:dyDescent="0.2">
      <c r="A71" s="43"/>
      <c r="B71" s="150"/>
      <c r="C71" s="139" t="s">
        <v>1232</v>
      </c>
      <c r="D71" s="91">
        <v>1</v>
      </c>
      <c r="E71" s="91" t="s">
        <v>1105</v>
      </c>
      <c r="F71" s="13" t="s">
        <v>1221</v>
      </c>
      <c r="G71" s="139" t="s">
        <v>1577</v>
      </c>
      <c r="H71" s="14"/>
      <c r="I71" s="14"/>
      <c r="J71" s="14"/>
      <c r="K71" s="11"/>
      <c r="L71" s="24"/>
    </row>
    <row r="72" spans="1:12" s="2" customFormat="1" ht="12" x14ac:dyDescent="0.2">
      <c r="A72" s="43"/>
      <c r="B72" s="150"/>
      <c r="C72" s="139" t="s">
        <v>1232</v>
      </c>
      <c r="D72" s="91">
        <v>1</v>
      </c>
      <c r="E72" s="91" t="s">
        <v>1105</v>
      </c>
      <c r="F72" s="13" t="s">
        <v>1221</v>
      </c>
      <c r="G72" s="139" t="s">
        <v>1578</v>
      </c>
      <c r="H72" s="14"/>
      <c r="I72" s="14"/>
      <c r="J72" s="14"/>
      <c r="K72" s="11"/>
      <c r="L72" s="24"/>
    </row>
    <row r="73" spans="1:12" s="2" customFormat="1" ht="12" x14ac:dyDescent="0.2">
      <c r="A73" s="43"/>
      <c r="B73" s="150"/>
      <c r="C73" s="139" t="s">
        <v>1232</v>
      </c>
      <c r="D73" s="91">
        <v>1</v>
      </c>
      <c r="E73" s="91" t="s">
        <v>1105</v>
      </c>
      <c r="F73" s="13" t="s">
        <v>1221</v>
      </c>
      <c r="G73" s="139" t="s">
        <v>1579</v>
      </c>
      <c r="H73" s="14"/>
      <c r="I73" s="14"/>
      <c r="J73" s="14"/>
      <c r="K73" s="11"/>
      <c r="L73" s="24"/>
    </row>
    <row r="74" spans="1:12" s="2" customFormat="1" ht="12" x14ac:dyDescent="0.2">
      <c r="A74" s="43"/>
      <c r="B74" s="150"/>
      <c r="C74" s="139"/>
      <c r="D74" s="91"/>
      <c r="E74" s="91"/>
      <c r="F74" s="92"/>
      <c r="G74" s="92"/>
      <c r="H74" s="14"/>
      <c r="I74" s="14"/>
      <c r="J74" s="14"/>
      <c r="K74" s="11"/>
      <c r="L74" s="24"/>
    </row>
    <row r="75" spans="1:12" s="2" customFormat="1" ht="36" x14ac:dyDescent="0.2">
      <c r="A75" s="43"/>
      <c r="B75" s="150"/>
      <c r="C75" s="62" t="s">
        <v>1256</v>
      </c>
      <c r="D75" s="12">
        <v>1</v>
      </c>
      <c r="E75" s="12" t="s">
        <v>1105</v>
      </c>
      <c r="F75" s="13" t="s">
        <v>1255</v>
      </c>
      <c r="G75" s="11" t="s">
        <v>1254</v>
      </c>
      <c r="H75" s="14"/>
      <c r="I75" s="14"/>
      <c r="J75" s="14"/>
      <c r="K75" s="11"/>
      <c r="L75" s="24"/>
    </row>
    <row r="76" spans="1:12" s="2" customFormat="1" ht="12" x14ac:dyDescent="0.2">
      <c r="A76" s="43"/>
      <c r="B76" s="22"/>
      <c r="C76" s="62" t="s">
        <v>1226</v>
      </c>
      <c r="D76" s="229">
        <v>4</v>
      </c>
      <c r="E76" s="12" t="s">
        <v>1105</v>
      </c>
      <c r="F76" s="13" t="s">
        <v>1255</v>
      </c>
      <c r="G76" s="13" t="s">
        <v>1258</v>
      </c>
      <c r="H76" s="14"/>
      <c r="I76" s="14"/>
      <c r="J76" s="14"/>
      <c r="K76" s="11"/>
      <c r="L76" s="24"/>
    </row>
    <row r="77" spans="1:12" s="2" customFormat="1" ht="36" x14ac:dyDescent="0.2">
      <c r="A77" s="43"/>
      <c r="B77" s="22"/>
      <c r="C77" s="228" t="s">
        <v>1226</v>
      </c>
      <c r="D77" s="229">
        <v>1</v>
      </c>
      <c r="E77" s="229" t="s">
        <v>1105</v>
      </c>
      <c r="F77" s="230" t="s">
        <v>1255</v>
      </c>
      <c r="G77" s="11" t="s">
        <v>1442</v>
      </c>
      <c r="H77" s="14"/>
      <c r="I77" s="14"/>
      <c r="J77" s="14"/>
      <c r="K77" s="11"/>
      <c r="L77" s="24"/>
    </row>
    <row r="78" spans="1:12" s="2" customFormat="1" ht="12" x14ac:dyDescent="0.2">
      <c r="A78" s="43"/>
      <c r="B78" s="22"/>
      <c r="C78" s="228" t="s">
        <v>1226</v>
      </c>
      <c r="D78" s="229">
        <v>1</v>
      </c>
      <c r="E78" s="229" t="s">
        <v>1105</v>
      </c>
      <c r="F78" s="230" t="s">
        <v>1255</v>
      </c>
      <c r="G78" s="11" t="s">
        <v>1582</v>
      </c>
      <c r="H78" s="14"/>
      <c r="I78" s="14"/>
      <c r="J78" s="14"/>
      <c r="K78" s="11"/>
      <c r="L78" s="24"/>
    </row>
    <row r="79" spans="1:12" s="2" customFormat="1" ht="12" x14ac:dyDescent="0.2">
      <c r="A79" s="43"/>
      <c r="B79" s="22"/>
      <c r="C79" s="62" t="s">
        <v>1257</v>
      </c>
      <c r="D79" s="229">
        <v>1</v>
      </c>
      <c r="E79" s="12" t="s">
        <v>1105</v>
      </c>
      <c r="F79" s="13" t="s">
        <v>1261</v>
      </c>
      <c r="G79" s="13" t="s">
        <v>1260</v>
      </c>
      <c r="H79" s="14"/>
      <c r="I79" s="14"/>
      <c r="J79" s="14"/>
      <c r="K79" s="11"/>
      <c r="L79" s="24"/>
    </row>
    <row r="80" spans="1:12" s="2" customFormat="1" ht="12" x14ac:dyDescent="0.2">
      <c r="A80" s="43"/>
      <c r="B80" s="22"/>
      <c r="C80" s="62" t="s">
        <v>1259</v>
      </c>
      <c r="D80" s="229">
        <v>1</v>
      </c>
      <c r="E80" s="12" t="s">
        <v>1105</v>
      </c>
      <c r="F80" s="13" t="s">
        <v>1261</v>
      </c>
      <c r="G80" s="13" t="s">
        <v>1262</v>
      </c>
      <c r="H80" s="14"/>
      <c r="I80" s="14"/>
      <c r="J80" s="14"/>
      <c r="K80" s="11"/>
      <c r="L80" s="24"/>
    </row>
    <row r="81" spans="1:12" s="2" customFormat="1" ht="12" x14ac:dyDescent="0.2">
      <c r="A81" s="43"/>
      <c r="B81" s="22"/>
      <c r="C81" s="62" t="s">
        <v>1257</v>
      </c>
      <c r="D81" s="229">
        <v>1</v>
      </c>
      <c r="E81" s="12" t="s">
        <v>1105</v>
      </c>
      <c r="F81" s="13" t="s">
        <v>1261</v>
      </c>
      <c r="G81" s="13" t="s">
        <v>1263</v>
      </c>
      <c r="H81" s="14"/>
      <c r="I81" s="14"/>
      <c r="J81" s="14"/>
      <c r="K81" s="11"/>
      <c r="L81" s="24"/>
    </row>
    <row r="82" spans="1:12" s="2" customFormat="1" ht="12" x14ac:dyDescent="0.2">
      <c r="A82" s="43"/>
      <c r="B82" s="22"/>
      <c r="C82" s="62" t="s">
        <v>1259</v>
      </c>
      <c r="D82" s="12">
        <v>4</v>
      </c>
      <c r="E82" s="12" t="s">
        <v>1105</v>
      </c>
      <c r="F82" s="13" t="s">
        <v>1261</v>
      </c>
      <c r="G82" s="13" t="s">
        <v>1264</v>
      </c>
      <c r="H82" s="14"/>
      <c r="I82" s="14"/>
      <c r="J82" s="14"/>
      <c r="K82" s="11"/>
      <c r="L82" s="24"/>
    </row>
    <row r="83" spans="1:12" s="2" customFormat="1" ht="12" x14ac:dyDescent="0.2">
      <c r="A83" s="43"/>
      <c r="B83" s="22"/>
      <c r="C83" s="62" t="s">
        <v>1257</v>
      </c>
      <c r="D83" s="12">
        <v>1</v>
      </c>
      <c r="E83" s="12" t="s">
        <v>1105</v>
      </c>
      <c r="F83" s="13" t="s">
        <v>398</v>
      </c>
      <c r="G83" s="13" t="s">
        <v>1265</v>
      </c>
      <c r="H83" s="14"/>
      <c r="I83" s="14"/>
      <c r="J83" s="14"/>
      <c r="K83" s="11"/>
      <c r="L83" s="24"/>
    </row>
    <row r="84" spans="1:12" s="2" customFormat="1" ht="12" x14ac:dyDescent="0.2">
      <c r="A84" s="43"/>
      <c r="B84" s="22"/>
      <c r="C84" s="62" t="s">
        <v>1257</v>
      </c>
      <c r="D84" s="12">
        <v>1</v>
      </c>
      <c r="E84" s="12" t="s">
        <v>1105</v>
      </c>
      <c r="F84" s="13" t="s">
        <v>1270</v>
      </c>
      <c r="G84" s="13" t="s">
        <v>1266</v>
      </c>
      <c r="H84" s="14"/>
      <c r="I84" s="14"/>
      <c r="J84" s="14"/>
      <c r="K84" s="11"/>
      <c r="L84" s="24"/>
    </row>
    <row r="85" spans="1:12" s="2" customFormat="1" ht="12" x14ac:dyDescent="0.2">
      <c r="A85" s="43"/>
      <c r="B85" s="22"/>
      <c r="C85" s="62" t="s">
        <v>1259</v>
      </c>
      <c r="D85" s="12">
        <v>2</v>
      </c>
      <c r="E85" s="12" t="s">
        <v>1105</v>
      </c>
      <c r="F85" s="13" t="s">
        <v>1270</v>
      </c>
      <c r="G85" s="13" t="s">
        <v>1267</v>
      </c>
      <c r="H85" s="14"/>
      <c r="I85" s="14"/>
      <c r="J85" s="14"/>
      <c r="K85" s="11"/>
      <c r="L85" s="24"/>
    </row>
    <row r="86" spans="1:12" s="2" customFormat="1" ht="12" x14ac:dyDescent="0.2">
      <c r="A86" s="43"/>
      <c r="B86" s="22"/>
      <c r="C86" s="62" t="s">
        <v>1257</v>
      </c>
      <c r="D86" s="12">
        <v>1</v>
      </c>
      <c r="E86" s="12" t="s">
        <v>1105</v>
      </c>
      <c r="F86" s="13" t="s">
        <v>1271</v>
      </c>
      <c r="G86" s="13" t="s">
        <v>1268</v>
      </c>
      <c r="H86" s="14"/>
      <c r="I86" s="14"/>
      <c r="J86" s="14"/>
      <c r="K86" s="11"/>
      <c r="L86" s="24"/>
    </row>
    <row r="87" spans="1:12" s="2" customFormat="1" ht="12" x14ac:dyDescent="0.2">
      <c r="A87" s="43"/>
      <c r="B87" s="22"/>
      <c r="C87" s="62" t="s">
        <v>1257</v>
      </c>
      <c r="D87" s="12">
        <v>1</v>
      </c>
      <c r="E87" s="12" t="s">
        <v>1105</v>
      </c>
      <c r="F87" s="13" t="s">
        <v>1270</v>
      </c>
      <c r="G87" s="13" t="s">
        <v>1269</v>
      </c>
      <c r="H87" s="14"/>
      <c r="I87" s="14"/>
      <c r="J87" s="14"/>
      <c r="K87" s="11"/>
      <c r="L87" s="24"/>
    </row>
    <row r="88" spans="1:12" s="2" customFormat="1" ht="12" x14ac:dyDescent="0.2">
      <c r="A88" s="43"/>
      <c r="B88" s="22"/>
      <c r="D88" s="12"/>
      <c r="E88" s="12"/>
      <c r="F88" s="13"/>
      <c r="G88" s="13"/>
      <c r="H88" s="14"/>
      <c r="I88" s="14"/>
      <c r="J88" s="14"/>
      <c r="K88" s="11"/>
      <c r="L88" s="24"/>
    </row>
    <row r="89" spans="1:12" s="2" customFormat="1" thickBot="1" x14ac:dyDescent="0.25">
      <c r="A89" s="43"/>
      <c r="B89" s="22"/>
      <c r="C89" s="62"/>
      <c r="D89" s="12"/>
      <c r="E89" s="12"/>
      <c r="F89" s="13"/>
      <c r="G89" s="13"/>
      <c r="H89" s="14"/>
      <c r="I89" s="14"/>
      <c r="J89" s="14"/>
      <c r="K89" s="11"/>
      <c r="L89" s="24"/>
    </row>
    <row r="90" spans="1:12" s="2" customFormat="1" ht="12" x14ac:dyDescent="0.2">
      <c r="A90" s="52" t="s">
        <v>869</v>
      </c>
      <c r="B90" s="45"/>
      <c r="C90" s="60"/>
      <c r="D90" s="34"/>
      <c r="E90" s="34"/>
      <c r="F90" s="35"/>
      <c r="G90" s="35"/>
      <c r="H90" s="36"/>
      <c r="I90" s="36"/>
      <c r="J90" s="36"/>
      <c r="K90" s="74"/>
      <c r="L90" s="71"/>
    </row>
    <row r="91" spans="1:12" s="22" customFormat="1" ht="12" x14ac:dyDescent="0.2">
      <c r="A91" s="43"/>
      <c r="B91" s="44"/>
      <c r="C91" s="61" t="s">
        <v>790</v>
      </c>
      <c r="D91" s="8">
        <v>41</v>
      </c>
      <c r="E91" s="8" t="s">
        <v>1105</v>
      </c>
      <c r="F91" s="9" t="s">
        <v>75</v>
      </c>
      <c r="G91" s="9" t="s">
        <v>791</v>
      </c>
      <c r="H91" s="10"/>
      <c r="I91" s="10"/>
      <c r="J91" s="10"/>
      <c r="K91" s="7"/>
      <c r="L91" s="28"/>
    </row>
    <row r="92" spans="1:12" s="2" customFormat="1" ht="12" x14ac:dyDescent="0.2">
      <c r="A92" s="43"/>
      <c r="B92" s="44"/>
      <c r="C92" s="62" t="s">
        <v>792</v>
      </c>
      <c r="D92" s="12">
        <v>1</v>
      </c>
      <c r="E92" s="12" t="s">
        <v>1105</v>
      </c>
      <c r="F92" s="13" t="s">
        <v>793</v>
      </c>
      <c r="G92" s="13" t="s">
        <v>794</v>
      </c>
      <c r="H92" s="14"/>
      <c r="I92" s="14"/>
      <c r="J92" s="14"/>
      <c r="K92" s="11"/>
      <c r="L92" s="24"/>
    </row>
    <row r="93" spans="1:12" s="2" customFormat="1" ht="12" x14ac:dyDescent="0.2">
      <c r="A93" s="43"/>
      <c r="B93" s="44"/>
      <c r="C93" s="62" t="s">
        <v>795</v>
      </c>
      <c r="D93" s="12">
        <v>3</v>
      </c>
      <c r="E93" s="12" t="s">
        <v>1105</v>
      </c>
      <c r="F93" s="13" t="s">
        <v>796</v>
      </c>
      <c r="G93" s="13"/>
      <c r="H93" s="14"/>
      <c r="I93" s="14"/>
      <c r="J93" s="14"/>
      <c r="K93" s="11"/>
      <c r="L93" s="24"/>
    </row>
    <row r="94" spans="1:12" s="2" customFormat="1" ht="12" x14ac:dyDescent="0.2">
      <c r="A94" s="43"/>
      <c r="B94" s="44"/>
      <c r="C94" s="62" t="s">
        <v>797</v>
      </c>
      <c r="D94" s="12">
        <v>1</v>
      </c>
      <c r="E94" s="12" t="s">
        <v>1105</v>
      </c>
      <c r="F94" s="13" t="s">
        <v>793</v>
      </c>
      <c r="G94" s="13"/>
      <c r="H94" s="14"/>
      <c r="I94" s="14"/>
      <c r="J94" s="14"/>
      <c r="K94" s="11"/>
      <c r="L94" s="24"/>
    </row>
    <row r="95" spans="1:12" s="2" customFormat="1" ht="12" x14ac:dyDescent="0.2">
      <c r="A95" s="43"/>
      <c r="B95" s="44"/>
      <c r="C95" s="62" t="s">
        <v>798</v>
      </c>
      <c r="D95" s="12">
        <v>1</v>
      </c>
      <c r="E95" s="12" t="s">
        <v>1105</v>
      </c>
      <c r="F95" s="13" t="s">
        <v>793</v>
      </c>
      <c r="G95" s="13"/>
      <c r="H95" s="14"/>
      <c r="I95" s="14"/>
      <c r="J95" s="14"/>
      <c r="K95" s="11"/>
      <c r="L95" s="24"/>
    </row>
    <row r="96" spans="1:12" s="2" customFormat="1" thickBot="1" x14ac:dyDescent="0.25">
      <c r="A96" s="43"/>
      <c r="B96" s="22"/>
      <c r="C96" s="53" t="s">
        <v>799</v>
      </c>
      <c r="D96" s="54">
        <v>1</v>
      </c>
      <c r="E96" s="54" t="s">
        <v>1105</v>
      </c>
      <c r="F96" s="55" t="s">
        <v>796</v>
      </c>
      <c r="G96" s="56"/>
      <c r="H96" s="57"/>
      <c r="I96" s="57"/>
      <c r="J96" s="55"/>
      <c r="K96" s="56"/>
      <c r="L96" s="58"/>
    </row>
    <row r="97" spans="1:12" s="2" customFormat="1" ht="12" x14ac:dyDescent="0.2">
      <c r="A97" s="52" t="s">
        <v>870</v>
      </c>
      <c r="B97" s="45"/>
      <c r="C97" s="60"/>
      <c r="D97" s="34"/>
      <c r="E97" s="34"/>
      <c r="F97" s="35"/>
      <c r="G97" s="35"/>
      <c r="H97" s="36"/>
      <c r="I97" s="36"/>
      <c r="J97" s="36"/>
      <c r="K97" s="74"/>
      <c r="L97" s="71"/>
    </row>
    <row r="98" spans="1:12" s="2" customFormat="1" ht="12" x14ac:dyDescent="0.2">
      <c r="A98" s="43"/>
      <c r="B98" s="44" t="s">
        <v>862</v>
      </c>
      <c r="C98" s="1"/>
      <c r="D98" s="37"/>
      <c r="E98" s="37"/>
      <c r="F98" s="38"/>
      <c r="G98" s="38"/>
      <c r="H98" s="39"/>
      <c r="I98" s="39"/>
      <c r="J98" s="39"/>
      <c r="K98" s="75"/>
      <c r="L98" s="72"/>
    </row>
    <row r="99" spans="1:12" s="2" customFormat="1" ht="12" x14ac:dyDescent="0.2">
      <c r="A99" s="43"/>
      <c r="B99" s="44"/>
      <c r="C99" s="62" t="s">
        <v>800</v>
      </c>
      <c r="D99" s="12">
        <v>0</v>
      </c>
      <c r="E99" s="12" t="s">
        <v>1105</v>
      </c>
      <c r="F99" s="13" t="s">
        <v>75</v>
      </c>
      <c r="G99" s="13" t="s">
        <v>135</v>
      </c>
      <c r="H99" s="14"/>
      <c r="I99" s="14"/>
      <c r="J99" s="14"/>
      <c r="K99" s="11"/>
      <c r="L99" s="24"/>
    </row>
    <row r="100" spans="1:12" s="2" customFormat="1" ht="12" x14ac:dyDescent="0.2">
      <c r="A100" s="43"/>
      <c r="B100" s="22"/>
      <c r="C100" s="50" t="s">
        <v>801</v>
      </c>
      <c r="D100" s="12">
        <v>0</v>
      </c>
      <c r="E100" s="17" t="s">
        <v>1105</v>
      </c>
      <c r="F100" s="18" t="s">
        <v>802</v>
      </c>
      <c r="G100" s="16"/>
      <c r="H100" s="19"/>
      <c r="I100" s="19"/>
      <c r="J100" s="19"/>
      <c r="K100" s="16"/>
      <c r="L100" s="25"/>
    </row>
    <row r="101" spans="1:12" s="2" customFormat="1" ht="12" x14ac:dyDescent="0.2">
      <c r="A101" s="46"/>
      <c r="B101" s="47" t="s">
        <v>863</v>
      </c>
      <c r="C101" s="1"/>
      <c r="D101" s="12">
        <v>0</v>
      </c>
      <c r="E101" s="37"/>
      <c r="F101" s="38"/>
      <c r="G101" s="38"/>
      <c r="H101" s="39"/>
      <c r="I101" s="39"/>
      <c r="J101" s="39"/>
      <c r="K101" s="75"/>
      <c r="L101" s="72"/>
    </row>
    <row r="102" spans="1:12" s="2" customFormat="1" ht="12" x14ac:dyDescent="0.2">
      <c r="A102" s="43"/>
      <c r="B102" s="44"/>
      <c r="C102" s="62" t="s">
        <v>803</v>
      </c>
      <c r="D102" s="12">
        <v>0</v>
      </c>
      <c r="E102" s="12" t="s">
        <v>1105</v>
      </c>
      <c r="F102" s="13" t="s">
        <v>804</v>
      </c>
      <c r="G102" s="13"/>
      <c r="H102" s="14"/>
      <c r="I102" s="14"/>
      <c r="J102" s="14"/>
      <c r="K102" s="11"/>
      <c r="L102" s="24"/>
    </row>
    <row r="103" spans="1:12" s="2" customFormat="1" ht="12" x14ac:dyDescent="0.2">
      <c r="A103" s="43"/>
      <c r="B103" s="44"/>
      <c r="C103" s="62" t="s">
        <v>805</v>
      </c>
      <c r="D103" s="12">
        <v>0</v>
      </c>
      <c r="E103" s="12" t="s">
        <v>1105</v>
      </c>
      <c r="F103" s="13"/>
      <c r="G103" s="13" t="s">
        <v>806</v>
      </c>
      <c r="H103" s="14"/>
      <c r="I103" s="14"/>
      <c r="J103" s="14"/>
      <c r="K103" s="11"/>
      <c r="L103" s="24"/>
    </row>
    <row r="104" spans="1:12" s="2" customFormat="1" ht="12" x14ac:dyDescent="0.2">
      <c r="A104" s="43"/>
      <c r="B104" s="44"/>
      <c r="C104" s="62" t="s">
        <v>807</v>
      </c>
      <c r="D104" s="12">
        <v>0</v>
      </c>
      <c r="E104" s="12" t="s">
        <v>1105</v>
      </c>
      <c r="F104" s="13" t="s">
        <v>804</v>
      </c>
      <c r="G104" s="13" t="s">
        <v>808</v>
      </c>
      <c r="H104" s="14"/>
      <c r="I104" s="14"/>
      <c r="J104" s="14"/>
      <c r="K104" s="11"/>
      <c r="L104" s="24"/>
    </row>
    <row r="105" spans="1:12" s="2" customFormat="1" ht="12" x14ac:dyDescent="0.2">
      <c r="A105" s="43"/>
      <c r="B105" s="44"/>
      <c r="C105" s="62" t="s">
        <v>809</v>
      </c>
      <c r="D105" s="12">
        <v>0</v>
      </c>
      <c r="E105" s="12" t="s">
        <v>1105</v>
      </c>
      <c r="F105" s="13" t="s">
        <v>804</v>
      </c>
      <c r="G105" s="13" t="s">
        <v>810</v>
      </c>
      <c r="H105" s="14"/>
      <c r="I105" s="14"/>
      <c r="J105" s="14"/>
      <c r="K105" s="11"/>
      <c r="L105" s="24"/>
    </row>
    <row r="106" spans="1:12" s="2" customFormat="1" ht="12" x14ac:dyDescent="0.2">
      <c r="A106" s="43"/>
      <c r="B106" s="44"/>
      <c r="C106" s="62" t="s">
        <v>811</v>
      </c>
      <c r="D106" s="12">
        <v>0</v>
      </c>
      <c r="E106" s="12" t="s">
        <v>1105</v>
      </c>
      <c r="F106" s="13" t="s">
        <v>804</v>
      </c>
      <c r="G106" s="13" t="s">
        <v>812</v>
      </c>
      <c r="H106" s="14"/>
      <c r="I106" s="14"/>
      <c r="J106" s="14"/>
      <c r="K106" s="11"/>
      <c r="L106" s="24"/>
    </row>
    <row r="107" spans="1:12" s="2" customFormat="1" ht="12" x14ac:dyDescent="0.2">
      <c r="A107" s="43"/>
      <c r="B107" s="44"/>
      <c r="C107" s="62" t="s">
        <v>813</v>
      </c>
      <c r="D107" s="12">
        <v>0</v>
      </c>
      <c r="E107" s="12" t="s">
        <v>1105</v>
      </c>
      <c r="F107" s="13"/>
      <c r="G107" s="13"/>
      <c r="H107" s="14"/>
      <c r="I107" s="14"/>
      <c r="J107" s="14"/>
      <c r="K107" s="11"/>
      <c r="L107" s="24"/>
    </row>
    <row r="108" spans="1:12" s="2" customFormat="1" ht="12" x14ac:dyDescent="0.2">
      <c r="A108" s="43"/>
      <c r="B108" s="44"/>
      <c r="C108" s="62" t="s">
        <v>814</v>
      </c>
      <c r="D108" s="12">
        <v>0</v>
      </c>
      <c r="E108" s="12" t="s">
        <v>1105</v>
      </c>
      <c r="F108" s="13" t="s">
        <v>776</v>
      </c>
      <c r="G108" s="13" t="s">
        <v>815</v>
      </c>
      <c r="H108" s="14"/>
      <c r="I108" s="14"/>
      <c r="J108" s="14"/>
      <c r="K108" s="11"/>
      <c r="L108" s="24"/>
    </row>
    <row r="109" spans="1:12" s="2" customFormat="1" ht="12" x14ac:dyDescent="0.2">
      <c r="A109" s="43"/>
      <c r="B109" s="44"/>
      <c r="C109" s="62" t="s">
        <v>816</v>
      </c>
      <c r="D109" s="12">
        <v>0</v>
      </c>
      <c r="E109" s="12" t="s">
        <v>1105</v>
      </c>
      <c r="F109" s="13" t="s">
        <v>804</v>
      </c>
      <c r="G109" s="13"/>
      <c r="H109" s="14"/>
      <c r="I109" s="14"/>
      <c r="J109" s="14"/>
      <c r="K109" s="11"/>
      <c r="L109" s="24"/>
    </row>
    <row r="110" spans="1:12" s="2" customFormat="1" ht="12" x14ac:dyDescent="0.2">
      <c r="A110" s="43"/>
      <c r="B110" s="44"/>
      <c r="C110" s="62" t="s">
        <v>817</v>
      </c>
      <c r="D110" s="12">
        <v>0</v>
      </c>
      <c r="E110" s="12" t="s">
        <v>1105</v>
      </c>
      <c r="F110" s="13"/>
      <c r="G110" s="13"/>
      <c r="H110" s="14"/>
      <c r="I110" s="14"/>
      <c r="J110" s="14"/>
      <c r="K110" s="11"/>
      <c r="L110" s="24"/>
    </row>
    <row r="111" spans="1:12" s="2" customFormat="1" thickBot="1" x14ac:dyDescent="0.25">
      <c r="A111" s="43"/>
      <c r="B111" s="22"/>
      <c r="C111" s="53" t="s">
        <v>818</v>
      </c>
      <c r="D111" s="157">
        <v>0</v>
      </c>
      <c r="E111" s="54" t="s">
        <v>1105</v>
      </c>
      <c r="F111" s="55" t="s">
        <v>819</v>
      </c>
      <c r="G111" s="56"/>
      <c r="H111" s="57"/>
      <c r="I111" s="57"/>
      <c r="J111" s="55"/>
      <c r="K111" s="56"/>
      <c r="L111" s="58"/>
    </row>
    <row r="112" spans="1:12" s="2" customFormat="1" ht="12" x14ac:dyDescent="0.2">
      <c r="A112" s="52" t="s">
        <v>871</v>
      </c>
      <c r="B112" s="45"/>
      <c r="C112" s="60"/>
      <c r="D112" s="155"/>
      <c r="E112" s="34"/>
      <c r="F112" s="35"/>
      <c r="G112" s="35"/>
      <c r="H112" s="36"/>
      <c r="I112" s="36"/>
      <c r="J112" s="36"/>
      <c r="K112" s="74"/>
      <c r="L112" s="71"/>
    </row>
    <row r="113" spans="1:12" s="22" customFormat="1" ht="12" x14ac:dyDescent="0.2">
      <c r="A113" s="43"/>
      <c r="B113" s="44"/>
      <c r="C113" s="61" t="s">
        <v>820</v>
      </c>
      <c r="D113" s="8">
        <v>0</v>
      </c>
      <c r="E113" s="8" t="s">
        <v>1105</v>
      </c>
      <c r="F113" s="9" t="s">
        <v>821</v>
      </c>
      <c r="G113" s="9" t="s">
        <v>822</v>
      </c>
      <c r="H113" s="10"/>
      <c r="I113" s="10"/>
      <c r="J113" s="10"/>
      <c r="K113" s="7"/>
      <c r="L113" s="28"/>
    </row>
    <row r="114" spans="1:12" s="2" customFormat="1" ht="12" x14ac:dyDescent="0.2">
      <c r="A114" s="43"/>
      <c r="B114" s="44"/>
      <c r="C114" s="62" t="s">
        <v>823</v>
      </c>
      <c r="D114" s="8">
        <v>0</v>
      </c>
      <c r="E114" s="12" t="s">
        <v>1105</v>
      </c>
      <c r="F114" s="13" t="s">
        <v>824</v>
      </c>
      <c r="G114" s="13" t="s">
        <v>825</v>
      </c>
      <c r="H114" s="14"/>
      <c r="I114" s="14"/>
      <c r="J114" s="14"/>
      <c r="K114" s="11"/>
      <c r="L114" s="24"/>
    </row>
    <row r="115" spans="1:12" s="2" customFormat="1" ht="12" x14ac:dyDescent="0.2">
      <c r="A115" s="43"/>
      <c r="B115" s="44"/>
      <c r="C115" s="62" t="s">
        <v>826</v>
      </c>
      <c r="D115" s="8">
        <v>0</v>
      </c>
      <c r="E115" s="12" t="s">
        <v>1105</v>
      </c>
      <c r="F115" s="13" t="s">
        <v>821</v>
      </c>
      <c r="G115" s="13" t="s">
        <v>827</v>
      </c>
      <c r="H115" s="14"/>
      <c r="I115" s="14"/>
      <c r="J115" s="14"/>
      <c r="K115" s="11"/>
      <c r="L115" s="24"/>
    </row>
    <row r="116" spans="1:12" s="2" customFormat="1" ht="12" x14ac:dyDescent="0.2">
      <c r="A116" s="43"/>
      <c r="B116" s="44"/>
      <c r="C116" s="62" t="s">
        <v>828</v>
      </c>
      <c r="D116" s="8">
        <v>0</v>
      </c>
      <c r="E116" s="12" t="s">
        <v>1105</v>
      </c>
      <c r="F116" s="13" t="s">
        <v>824</v>
      </c>
      <c r="G116" s="13" t="s">
        <v>825</v>
      </c>
      <c r="H116" s="14"/>
      <c r="I116" s="14"/>
      <c r="J116" s="14"/>
      <c r="K116" s="11"/>
      <c r="L116" s="24"/>
    </row>
    <row r="117" spans="1:12" s="2" customFormat="1" ht="12" x14ac:dyDescent="0.2">
      <c r="A117" s="43"/>
      <c r="B117" s="44"/>
      <c r="C117" s="62" t="s">
        <v>828</v>
      </c>
      <c r="D117" s="8">
        <v>0</v>
      </c>
      <c r="E117" s="12" t="s">
        <v>1105</v>
      </c>
      <c r="F117" s="13" t="s">
        <v>824</v>
      </c>
      <c r="G117" s="13" t="s">
        <v>825</v>
      </c>
      <c r="H117" s="14"/>
      <c r="I117" s="14"/>
      <c r="J117" s="14"/>
      <c r="K117" s="11"/>
      <c r="L117" s="24"/>
    </row>
    <row r="118" spans="1:12" s="2" customFormat="1" thickBot="1" x14ac:dyDescent="0.25">
      <c r="A118" s="43"/>
      <c r="B118" s="22"/>
      <c r="C118" s="53" t="s">
        <v>891</v>
      </c>
      <c r="D118" s="17">
        <v>0</v>
      </c>
      <c r="E118" s="54" t="s">
        <v>1105</v>
      </c>
      <c r="F118" s="55" t="s">
        <v>133</v>
      </c>
      <c r="G118" s="56" t="s">
        <v>829</v>
      </c>
      <c r="H118" s="57"/>
      <c r="I118" s="57"/>
      <c r="J118" s="55"/>
      <c r="K118" s="56"/>
      <c r="L118" s="58"/>
    </row>
    <row r="119" spans="1:12" s="2" customFormat="1" thickBot="1" x14ac:dyDescent="0.25">
      <c r="A119" s="43"/>
      <c r="B119" s="22"/>
      <c r="C119" s="64" t="s">
        <v>1272</v>
      </c>
      <c r="D119" s="17">
        <v>1</v>
      </c>
      <c r="E119" s="54" t="s">
        <v>1105</v>
      </c>
      <c r="F119" s="38"/>
      <c r="G119" s="75"/>
      <c r="H119" s="39"/>
      <c r="I119" s="39"/>
      <c r="J119" s="38"/>
      <c r="K119" s="75"/>
      <c r="L119" s="72"/>
    </row>
    <row r="120" spans="1:12" s="2" customFormat="1" ht="12" x14ac:dyDescent="0.2">
      <c r="A120" s="52" t="s">
        <v>1649</v>
      </c>
      <c r="B120" s="45"/>
      <c r="C120" s="60"/>
      <c r="D120" s="34"/>
      <c r="E120" s="34"/>
      <c r="F120" s="35"/>
      <c r="G120" s="35"/>
      <c r="H120" s="36"/>
      <c r="I120" s="36"/>
      <c r="J120" s="36"/>
      <c r="K120" s="74"/>
      <c r="L120" s="71"/>
    </row>
    <row r="121" spans="1:12" s="2" customFormat="1" ht="12" x14ac:dyDescent="0.2">
      <c r="A121" s="153"/>
      <c r="B121" s="150"/>
      <c r="C121" s="111" t="s">
        <v>1729</v>
      </c>
      <c r="D121" s="112"/>
      <c r="E121" s="112"/>
      <c r="F121" s="113"/>
      <c r="G121" s="113"/>
      <c r="H121" s="121"/>
      <c r="I121" s="121"/>
      <c r="J121" s="121"/>
      <c r="K121" s="83"/>
      <c r="L121" s="138"/>
    </row>
    <row r="122" spans="1:12" s="2" customFormat="1" ht="12" x14ac:dyDescent="0.2">
      <c r="A122" s="153"/>
      <c r="B122" s="150"/>
      <c r="C122" s="111"/>
      <c r="D122" s="112"/>
      <c r="E122" s="112"/>
      <c r="F122" s="113"/>
      <c r="G122" s="113"/>
      <c r="H122" s="121"/>
      <c r="I122" s="121"/>
      <c r="J122" s="121"/>
      <c r="K122" s="83"/>
      <c r="L122" s="138"/>
    </row>
    <row r="123" spans="1:12" s="2" customFormat="1" ht="12" x14ac:dyDescent="0.2">
      <c r="A123" s="43"/>
      <c r="B123" s="44"/>
      <c r="C123" s="235" t="s">
        <v>1660</v>
      </c>
      <c r="D123" s="177">
        <v>1</v>
      </c>
      <c r="E123" s="91" t="s">
        <v>1105</v>
      </c>
      <c r="F123" s="178" t="s">
        <v>1661</v>
      </c>
      <c r="G123" s="149" t="s">
        <v>1663</v>
      </c>
      <c r="H123" s="39"/>
      <c r="I123" s="39"/>
      <c r="J123" s="39"/>
      <c r="K123" s="75"/>
      <c r="L123" s="72"/>
    </row>
    <row r="124" spans="1:12" s="2" customFormat="1" ht="12" x14ac:dyDescent="0.2">
      <c r="A124" s="43"/>
      <c r="B124" s="44"/>
      <c r="C124" s="235" t="s">
        <v>1662</v>
      </c>
      <c r="D124" s="177">
        <v>1</v>
      </c>
      <c r="E124" s="91" t="s">
        <v>1105</v>
      </c>
      <c r="F124" s="178"/>
      <c r="G124" s="149" t="s">
        <v>1663</v>
      </c>
      <c r="H124" s="39"/>
      <c r="I124" s="39"/>
      <c r="J124" s="39"/>
      <c r="K124" s="75"/>
      <c r="L124" s="72"/>
    </row>
    <row r="125" spans="1:12" s="2" customFormat="1" ht="12" x14ac:dyDescent="0.2">
      <c r="A125" s="43"/>
      <c r="B125" s="44"/>
      <c r="C125" s="235" t="s">
        <v>1667</v>
      </c>
      <c r="D125" s="177">
        <v>3</v>
      </c>
      <c r="E125" s="91" t="s">
        <v>1105</v>
      </c>
      <c r="F125" s="178" t="s">
        <v>1666</v>
      </c>
      <c r="G125" s="149" t="s">
        <v>1669</v>
      </c>
      <c r="H125" s="39"/>
      <c r="I125" s="39"/>
      <c r="J125" s="39"/>
      <c r="K125" s="75"/>
      <c r="L125" s="72"/>
    </row>
    <row r="126" spans="1:12" s="2" customFormat="1" ht="12" x14ac:dyDescent="0.2">
      <c r="A126" s="43"/>
      <c r="B126" s="44"/>
      <c r="C126" s="235" t="s">
        <v>1665</v>
      </c>
      <c r="D126" s="177">
        <v>1</v>
      </c>
      <c r="E126" s="91" t="s">
        <v>1105</v>
      </c>
      <c r="F126" s="178" t="s">
        <v>1664</v>
      </c>
      <c r="G126" s="149" t="s">
        <v>1669</v>
      </c>
      <c r="H126" s="39"/>
      <c r="I126" s="39"/>
      <c r="J126" s="39"/>
      <c r="K126" s="75"/>
      <c r="L126" s="72"/>
    </row>
    <row r="127" spans="1:12" s="2" customFormat="1" ht="12" x14ac:dyDescent="0.2">
      <c r="A127" s="43"/>
      <c r="B127" s="44"/>
      <c r="C127" s="235" t="s">
        <v>1668</v>
      </c>
      <c r="D127" s="177">
        <v>3</v>
      </c>
      <c r="E127" s="91" t="s">
        <v>1105</v>
      </c>
      <c r="F127" s="178" t="s">
        <v>1670</v>
      </c>
      <c r="G127" s="149" t="s">
        <v>1669</v>
      </c>
      <c r="H127" s="39"/>
      <c r="I127" s="39"/>
      <c r="J127" s="39"/>
      <c r="K127" s="75"/>
      <c r="L127" s="72"/>
    </row>
    <row r="128" spans="1:12" s="2" customFormat="1" ht="12" x14ac:dyDescent="0.2">
      <c r="A128" s="43"/>
      <c r="B128" s="44"/>
      <c r="C128" s="235" t="s">
        <v>1672</v>
      </c>
      <c r="D128" s="177">
        <v>3</v>
      </c>
      <c r="E128" s="91" t="s">
        <v>1105</v>
      </c>
      <c r="F128" s="178" t="s">
        <v>1671</v>
      </c>
      <c r="G128" s="149" t="s">
        <v>1669</v>
      </c>
      <c r="H128" s="39"/>
      <c r="I128" s="39"/>
      <c r="J128" s="39"/>
      <c r="K128" s="75"/>
      <c r="L128" s="72"/>
    </row>
    <row r="129" spans="1:12" s="2" customFormat="1" ht="12" x14ac:dyDescent="0.2">
      <c r="A129" s="43"/>
      <c r="B129" s="44"/>
      <c r="C129" s="235" t="s">
        <v>1673</v>
      </c>
      <c r="D129" s="177">
        <v>1</v>
      </c>
      <c r="E129" s="91" t="s">
        <v>1105</v>
      </c>
      <c r="F129" s="178" t="s">
        <v>1674</v>
      </c>
      <c r="G129" s="149" t="s">
        <v>1669</v>
      </c>
      <c r="H129" s="39"/>
      <c r="I129" s="39"/>
      <c r="J129" s="39"/>
      <c r="K129" s="75"/>
      <c r="L129" s="72"/>
    </row>
    <row r="130" spans="1:12" s="2" customFormat="1" ht="12" x14ac:dyDescent="0.2">
      <c r="A130" s="43"/>
      <c r="B130" s="44"/>
      <c r="C130" s="235" t="s">
        <v>1675</v>
      </c>
      <c r="D130" s="177">
        <v>5</v>
      </c>
      <c r="E130" s="91" t="s">
        <v>1105</v>
      </c>
      <c r="F130" s="178" t="s">
        <v>1676</v>
      </c>
      <c r="G130" s="149" t="s">
        <v>1679</v>
      </c>
      <c r="H130" s="39"/>
      <c r="I130" s="39"/>
      <c r="J130" s="39"/>
      <c r="K130" s="75"/>
      <c r="L130" s="72"/>
    </row>
    <row r="131" spans="1:12" s="2" customFormat="1" ht="12" x14ac:dyDescent="0.2">
      <c r="A131" s="43"/>
      <c r="B131" s="44"/>
      <c r="C131" s="235" t="s">
        <v>1677</v>
      </c>
      <c r="D131" s="177">
        <v>5</v>
      </c>
      <c r="E131" s="91" t="s">
        <v>1105</v>
      </c>
      <c r="F131" s="178" t="s">
        <v>1678</v>
      </c>
      <c r="G131" s="149" t="s">
        <v>1679</v>
      </c>
      <c r="H131" s="39"/>
      <c r="I131" s="39"/>
      <c r="J131" s="39"/>
      <c r="K131" s="75"/>
      <c r="L131" s="72"/>
    </row>
    <row r="132" spans="1:12" s="2" customFormat="1" ht="12" x14ac:dyDescent="0.2">
      <c r="A132" s="43"/>
      <c r="B132" s="44"/>
      <c r="C132" s="235"/>
      <c r="D132" s="177"/>
      <c r="E132" s="91"/>
      <c r="F132" s="178"/>
      <c r="G132" s="149"/>
      <c r="H132" s="39"/>
      <c r="I132" s="39"/>
      <c r="J132" s="39"/>
      <c r="K132" s="75"/>
      <c r="L132" s="72"/>
    </row>
    <row r="133" spans="1:12" s="2" customFormat="1" ht="12" x14ac:dyDescent="0.2">
      <c r="A133" s="43"/>
      <c r="B133" s="44"/>
      <c r="C133" s="235" t="s">
        <v>1697</v>
      </c>
      <c r="D133" s="177"/>
      <c r="E133" s="91"/>
      <c r="F133" s="178"/>
      <c r="G133" s="149"/>
      <c r="H133" s="39"/>
      <c r="I133" s="39"/>
      <c r="J133" s="39"/>
      <c r="K133" s="75"/>
      <c r="L133" s="72"/>
    </row>
    <row r="134" spans="1:12" s="2" customFormat="1" ht="12" x14ac:dyDescent="0.2">
      <c r="A134" s="43"/>
      <c r="B134" s="44"/>
      <c r="C134" s="235"/>
      <c r="D134" s="177"/>
      <c r="E134" s="91"/>
      <c r="F134" s="178"/>
      <c r="G134" s="149"/>
      <c r="H134" s="39"/>
      <c r="I134" s="39"/>
      <c r="J134" s="39"/>
      <c r="K134" s="75"/>
      <c r="L134" s="72"/>
    </row>
    <row r="135" spans="1:12" s="2" customFormat="1" ht="12" x14ac:dyDescent="0.2">
      <c r="A135" s="43"/>
      <c r="B135" s="44"/>
      <c r="C135" s="235" t="s">
        <v>1708</v>
      </c>
      <c r="D135" s="177">
        <v>3</v>
      </c>
      <c r="E135" s="91" t="s">
        <v>1105</v>
      </c>
      <c r="F135" s="178" t="s">
        <v>1702</v>
      </c>
      <c r="G135" s="149"/>
      <c r="H135" s="39"/>
      <c r="I135" s="39"/>
      <c r="J135" s="39"/>
      <c r="K135" s="75"/>
      <c r="L135" s="72"/>
    </row>
    <row r="136" spans="1:12" s="2" customFormat="1" ht="12" x14ac:dyDescent="0.2">
      <c r="A136" s="43"/>
      <c r="B136" s="44"/>
      <c r="C136" s="235" t="s">
        <v>1709</v>
      </c>
      <c r="D136" s="177">
        <v>1</v>
      </c>
      <c r="E136" s="91" t="s">
        <v>1105</v>
      </c>
      <c r="F136" s="178" t="s">
        <v>1703</v>
      </c>
      <c r="G136" s="149"/>
      <c r="H136" s="39"/>
      <c r="I136" s="39"/>
      <c r="J136" s="39"/>
      <c r="K136" s="75"/>
      <c r="L136" s="72"/>
    </row>
    <row r="137" spans="1:12" s="2" customFormat="1" ht="12" x14ac:dyDescent="0.2">
      <c r="A137" s="43"/>
      <c r="B137" s="44"/>
      <c r="C137" s="235" t="s">
        <v>1710</v>
      </c>
      <c r="D137" s="177">
        <v>1</v>
      </c>
      <c r="E137" s="91" t="s">
        <v>1105</v>
      </c>
      <c r="F137" s="178" t="s">
        <v>1703</v>
      </c>
      <c r="G137" s="149"/>
      <c r="H137" s="39"/>
      <c r="I137" s="39"/>
      <c r="J137" s="39"/>
      <c r="K137" s="75"/>
      <c r="L137" s="72"/>
    </row>
    <row r="138" spans="1:12" s="2" customFormat="1" ht="12" x14ac:dyDescent="0.2">
      <c r="A138" s="43"/>
      <c r="B138" s="44"/>
      <c r="C138" s="235" t="s">
        <v>1711</v>
      </c>
      <c r="D138" s="177">
        <v>5</v>
      </c>
      <c r="E138" s="91" t="s">
        <v>1105</v>
      </c>
      <c r="F138" s="178" t="s">
        <v>1704</v>
      </c>
      <c r="G138" s="149"/>
      <c r="H138" s="39"/>
      <c r="I138" s="39"/>
      <c r="J138" s="39"/>
      <c r="K138" s="75"/>
      <c r="L138" s="72"/>
    </row>
    <row r="139" spans="1:12" s="2" customFormat="1" ht="12" x14ac:dyDescent="0.2">
      <c r="A139" s="43"/>
      <c r="B139" s="44"/>
      <c r="C139" s="235" t="s">
        <v>1707</v>
      </c>
      <c r="D139" s="177">
        <v>0</v>
      </c>
      <c r="E139" s="91" t="s">
        <v>1105</v>
      </c>
      <c r="F139" s="178" t="s">
        <v>1705</v>
      </c>
      <c r="G139" s="149"/>
      <c r="H139" s="39"/>
      <c r="I139" s="39"/>
      <c r="J139" s="39"/>
      <c r="K139" s="75"/>
      <c r="L139" s="72"/>
    </row>
    <row r="140" spans="1:12" s="2" customFormat="1" ht="12" x14ac:dyDescent="0.2">
      <c r="A140" s="43"/>
      <c r="B140" s="44"/>
      <c r="C140" s="235" t="s">
        <v>1706</v>
      </c>
      <c r="D140" s="177">
        <v>6</v>
      </c>
      <c r="E140" s="91" t="s">
        <v>1105</v>
      </c>
      <c r="F140" s="178"/>
      <c r="G140" s="149"/>
      <c r="H140" s="39"/>
      <c r="I140" s="39"/>
      <c r="J140" s="39"/>
      <c r="K140" s="75"/>
      <c r="L140" s="72"/>
    </row>
    <row r="141" spans="1:12" s="2" customFormat="1" ht="12" x14ac:dyDescent="0.2">
      <c r="A141" s="43"/>
      <c r="B141" s="44"/>
      <c r="C141" s="235"/>
      <c r="D141" s="177"/>
      <c r="E141" s="91"/>
      <c r="F141" s="178"/>
      <c r="G141" s="149"/>
      <c r="H141" s="39"/>
      <c r="I141" s="39"/>
      <c r="J141" s="39"/>
      <c r="K141" s="75"/>
      <c r="L141" s="72"/>
    </row>
    <row r="142" spans="1:12" s="2" customFormat="1" ht="12" x14ac:dyDescent="0.2">
      <c r="A142" s="43"/>
      <c r="B142" s="44"/>
      <c r="C142" s="235" t="s">
        <v>1712</v>
      </c>
      <c r="D142" s="177">
        <v>2</v>
      </c>
      <c r="E142" s="91" t="s">
        <v>1105</v>
      </c>
      <c r="F142" s="178"/>
      <c r="G142" s="149"/>
      <c r="H142" s="39"/>
      <c r="I142" s="39"/>
      <c r="J142" s="39"/>
      <c r="K142" s="75"/>
      <c r="L142" s="72"/>
    </row>
    <row r="143" spans="1:12" s="2" customFormat="1" ht="12" x14ac:dyDescent="0.2">
      <c r="A143" s="43"/>
      <c r="B143" s="44"/>
      <c r="C143" s="235" t="s">
        <v>1713</v>
      </c>
      <c r="D143" s="177">
        <v>2</v>
      </c>
      <c r="E143" s="91" t="s">
        <v>1105</v>
      </c>
      <c r="F143" s="178"/>
      <c r="G143" s="149"/>
      <c r="H143" s="39"/>
      <c r="I143" s="39"/>
      <c r="J143" s="39"/>
      <c r="K143" s="75"/>
      <c r="L143" s="72"/>
    </row>
    <row r="144" spans="1:12" s="2" customFormat="1" ht="12" x14ac:dyDescent="0.2">
      <c r="A144" s="43"/>
      <c r="B144" s="44"/>
      <c r="C144" s="235" t="s">
        <v>1714</v>
      </c>
      <c r="D144" s="177">
        <v>1</v>
      </c>
      <c r="E144" s="91" t="s">
        <v>1105</v>
      </c>
      <c r="F144" s="178"/>
      <c r="G144" s="149"/>
      <c r="H144" s="39"/>
      <c r="I144" s="39"/>
      <c r="J144" s="39"/>
      <c r="K144" s="75"/>
      <c r="L144" s="72"/>
    </row>
    <row r="145" spans="1:12" s="2" customFormat="1" ht="12" x14ac:dyDescent="0.2">
      <c r="A145" s="43"/>
      <c r="B145" s="44"/>
      <c r="C145" s="235" t="s">
        <v>1715</v>
      </c>
      <c r="D145" s="177">
        <v>1</v>
      </c>
      <c r="E145" s="91" t="s">
        <v>1105</v>
      </c>
      <c r="F145" s="178"/>
      <c r="G145" s="149"/>
      <c r="H145" s="39"/>
      <c r="I145" s="39"/>
      <c r="J145" s="39"/>
      <c r="K145" s="75"/>
      <c r="L145" s="72"/>
    </row>
    <row r="146" spans="1:12" s="2" customFormat="1" ht="12" x14ac:dyDescent="0.2">
      <c r="A146" s="43"/>
      <c r="B146" s="44"/>
      <c r="C146" s="235"/>
      <c r="D146" s="177"/>
      <c r="E146" s="91"/>
      <c r="F146" s="178"/>
      <c r="G146" s="149"/>
      <c r="H146" s="39"/>
      <c r="I146" s="39"/>
      <c r="J146" s="39"/>
      <c r="K146" s="75"/>
      <c r="L146" s="72"/>
    </row>
    <row r="147" spans="1:12" s="2" customFormat="1" ht="12" x14ac:dyDescent="0.2">
      <c r="A147" s="43"/>
      <c r="B147" s="44"/>
      <c r="C147" s="235" t="s">
        <v>1717</v>
      </c>
      <c r="D147" s="177">
        <v>5</v>
      </c>
      <c r="E147" s="91" t="s">
        <v>1105</v>
      </c>
      <c r="F147" s="178" t="s">
        <v>1716</v>
      </c>
      <c r="G147" s="149"/>
      <c r="H147" s="39"/>
      <c r="I147" s="39"/>
      <c r="J147" s="39"/>
      <c r="K147" s="75"/>
      <c r="L147" s="72"/>
    </row>
    <row r="148" spans="1:12" s="2" customFormat="1" ht="12" x14ac:dyDescent="0.2">
      <c r="A148" s="43"/>
      <c r="B148" s="44"/>
      <c r="C148" s="235" t="s">
        <v>1719</v>
      </c>
      <c r="D148" s="177">
        <v>5</v>
      </c>
      <c r="E148" s="91" t="s">
        <v>1105</v>
      </c>
      <c r="F148" s="178" t="s">
        <v>1718</v>
      </c>
      <c r="G148" s="149"/>
      <c r="H148" s="39"/>
      <c r="I148" s="39"/>
      <c r="J148" s="39"/>
      <c r="K148" s="75"/>
      <c r="L148" s="72"/>
    </row>
    <row r="149" spans="1:12" s="2" customFormat="1" ht="12" x14ac:dyDescent="0.2">
      <c r="A149" s="43"/>
      <c r="B149" s="44"/>
      <c r="C149" s="235" t="s">
        <v>1721</v>
      </c>
      <c r="D149" s="177">
        <v>3</v>
      </c>
      <c r="E149" s="91" t="s">
        <v>1105</v>
      </c>
      <c r="F149" s="178" t="s">
        <v>1720</v>
      </c>
      <c r="G149" s="149"/>
      <c r="H149" s="39"/>
      <c r="I149" s="39"/>
      <c r="J149" s="39"/>
      <c r="K149" s="75"/>
      <c r="L149" s="72"/>
    </row>
    <row r="150" spans="1:12" s="2" customFormat="1" ht="12" x14ac:dyDescent="0.2">
      <c r="A150" s="43"/>
      <c r="B150" s="44"/>
      <c r="C150" s="235" t="s">
        <v>1722</v>
      </c>
      <c r="D150" s="177">
        <v>2</v>
      </c>
      <c r="E150" s="91" t="s">
        <v>1105</v>
      </c>
      <c r="F150" s="178" t="s">
        <v>1723</v>
      </c>
      <c r="G150" s="149"/>
      <c r="H150" s="39"/>
      <c r="I150" s="39"/>
      <c r="J150" s="39"/>
      <c r="K150" s="75"/>
      <c r="L150" s="72"/>
    </row>
    <row r="151" spans="1:12" s="2" customFormat="1" ht="12" x14ac:dyDescent="0.2">
      <c r="A151" s="43"/>
      <c r="B151" s="44"/>
      <c r="C151" s="235" t="s">
        <v>1724</v>
      </c>
      <c r="D151" s="177">
        <v>1</v>
      </c>
      <c r="E151" s="91" t="s">
        <v>1105</v>
      </c>
      <c r="F151" s="178" t="s">
        <v>1725</v>
      </c>
      <c r="G151" s="149"/>
      <c r="H151" s="39"/>
      <c r="I151" s="39"/>
      <c r="J151" s="39"/>
      <c r="K151" s="75"/>
      <c r="L151" s="72"/>
    </row>
    <row r="152" spans="1:12" s="2" customFormat="1" ht="12" x14ac:dyDescent="0.2">
      <c r="A152" s="43"/>
      <c r="B152" s="44"/>
      <c r="C152" s="235" t="s">
        <v>1726</v>
      </c>
      <c r="D152" s="177">
        <v>4</v>
      </c>
      <c r="E152" s="91" t="s">
        <v>1105</v>
      </c>
      <c r="F152" s="178"/>
      <c r="G152" s="149"/>
      <c r="H152" s="39"/>
      <c r="I152" s="39"/>
      <c r="J152" s="39"/>
      <c r="K152" s="75"/>
      <c r="L152" s="72"/>
    </row>
    <row r="153" spans="1:12" s="2" customFormat="1" ht="12" x14ac:dyDescent="0.2">
      <c r="A153" s="43"/>
      <c r="B153" s="44"/>
      <c r="C153" s="235" t="s">
        <v>1727</v>
      </c>
      <c r="D153" s="177" t="s">
        <v>1728</v>
      </c>
      <c r="E153" s="91" t="s">
        <v>1728</v>
      </c>
      <c r="F153" s="178"/>
      <c r="G153" s="149"/>
      <c r="H153" s="39"/>
      <c r="I153" s="39"/>
      <c r="J153" s="39"/>
      <c r="K153" s="75"/>
      <c r="L153" s="72"/>
    </row>
    <row r="154" spans="1:12" s="2" customFormat="1" ht="12" x14ac:dyDescent="0.2">
      <c r="A154" s="43"/>
      <c r="B154" s="44"/>
      <c r="C154" s="235"/>
      <c r="D154" s="177"/>
      <c r="E154" s="91"/>
      <c r="F154" s="178"/>
      <c r="G154" s="149"/>
      <c r="H154" s="39"/>
      <c r="I154" s="39"/>
      <c r="J154" s="39"/>
      <c r="K154" s="75"/>
      <c r="L154" s="72"/>
    </row>
    <row r="155" spans="1:12" s="2" customFormat="1" thickBot="1" x14ac:dyDescent="0.25">
      <c r="A155" s="43"/>
      <c r="B155" s="44"/>
      <c r="C155" s="235"/>
      <c r="D155" s="177"/>
      <c r="E155" s="177"/>
      <c r="F155" s="178"/>
      <c r="G155" s="149"/>
      <c r="H155" s="39"/>
      <c r="I155" s="39"/>
      <c r="J155" s="39"/>
      <c r="K155" s="75"/>
      <c r="L155" s="72"/>
    </row>
    <row r="156" spans="1:12" s="2" customFormat="1" ht="12" x14ac:dyDescent="0.2">
      <c r="A156" s="52" t="s">
        <v>1618</v>
      </c>
      <c r="B156" s="45"/>
      <c r="C156" s="60"/>
      <c r="D156" s="34"/>
      <c r="E156" s="34"/>
      <c r="F156" s="35"/>
      <c r="G156" s="35"/>
      <c r="H156" s="36"/>
      <c r="I156" s="36"/>
      <c r="J156" s="36"/>
      <c r="K156" s="74"/>
      <c r="L156" s="71"/>
    </row>
    <row r="157" spans="1:12" s="2" customFormat="1" ht="12" x14ac:dyDescent="0.2">
      <c r="A157" s="46"/>
      <c r="B157" s="152"/>
      <c r="C157" s="235" t="s">
        <v>1568</v>
      </c>
      <c r="D157" s="177">
        <v>65</v>
      </c>
      <c r="E157" s="177" t="s">
        <v>1105</v>
      </c>
      <c r="F157" s="178"/>
      <c r="G157" s="149"/>
      <c r="H157" s="145"/>
      <c r="I157" s="145"/>
      <c r="J157" s="144"/>
      <c r="K157" s="142"/>
      <c r="L157" s="146"/>
    </row>
    <row r="158" spans="1:12" s="2" customFormat="1" ht="12" x14ac:dyDescent="0.2">
      <c r="A158" s="43"/>
      <c r="B158" s="22"/>
      <c r="C158" s="235" t="s">
        <v>1206</v>
      </c>
      <c r="D158" s="177">
        <v>165</v>
      </c>
      <c r="E158" s="177" t="s">
        <v>1105</v>
      </c>
      <c r="F158" s="178"/>
      <c r="G158" s="149"/>
      <c r="H158" s="145"/>
      <c r="I158" s="145"/>
      <c r="J158" s="144"/>
      <c r="K158" s="142"/>
      <c r="L158" s="146"/>
    </row>
    <row r="159" spans="1:12" s="2" customFormat="1" ht="12" x14ac:dyDescent="0.2">
      <c r="A159" s="43"/>
      <c r="B159" s="22"/>
      <c r="C159" s="235" t="s">
        <v>1540</v>
      </c>
      <c r="D159" s="177">
        <v>7</v>
      </c>
      <c r="E159" s="177" t="s">
        <v>1105</v>
      </c>
      <c r="F159" s="178" t="s">
        <v>1632</v>
      </c>
      <c r="G159" s="149"/>
      <c r="H159" s="145"/>
      <c r="I159" s="145"/>
      <c r="J159" s="144"/>
      <c r="K159" s="142"/>
      <c r="L159" s="146"/>
    </row>
    <row r="160" spans="1:12" s="2" customFormat="1" ht="12" x14ac:dyDescent="0.2">
      <c r="A160" s="43"/>
      <c r="B160" s="22"/>
      <c r="C160" s="235" t="s">
        <v>1566</v>
      </c>
      <c r="D160" s="177">
        <v>65</v>
      </c>
      <c r="E160" s="177" t="s">
        <v>1105</v>
      </c>
      <c r="F160" s="178" t="s">
        <v>1632</v>
      </c>
      <c r="G160" s="149"/>
      <c r="H160" s="145"/>
      <c r="I160" s="145"/>
      <c r="J160" s="144"/>
      <c r="K160" s="142"/>
      <c r="L160" s="146"/>
    </row>
    <row r="161" spans="1:12" s="2" customFormat="1" ht="12" x14ac:dyDescent="0.2">
      <c r="A161" s="43"/>
      <c r="B161" s="22"/>
      <c r="C161" s="235" t="s">
        <v>1567</v>
      </c>
      <c r="D161" s="177">
        <v>67</v>
      </c>
      <c r="E161" s="177" t="s">
        <v>1105</v>
      </c>
      <c r="F161" s="178" t="s">
        <v>1632</v>
      </c>
      <c r="G161" s="149"/>
      <c r="H161" s="145"/>
      <c r="I161" s="145"/>
      <c r="J161" s="144"/>
      <c r="K161" s="142"/>
      <c r="L161" s="146"/>
    </row>
    <row r="162" spans="1:12" s="2" customFormat="1" ht="12" x14ac:dyDescent="0.2">
      <c r="A162" s="154"/>
      <c r="B162" s="120"/>
      <c r="C162" s="235" t="s">
        <v>1580</v>
      </c>
      <c r="D162" s="177">
        <v>104</v>
      </c>
      <c r="E162" s="177" t="s">
        <v>1105</v>
      </c>
      <c r="F162" s="178"/>
      <c r="G162" s="149"/>
      <c r="H162" s="145"/>
      <c r="I162" s="145"/>
      <c r="J162" s="144"/>
      <c r="K162" s="142"/>
      <c r="L162" s="146"/>
    </row>
    <row r="163" spans="1:12" s="2" customFormat="1" ht="12" x14ac:dyDescent="0.2">
      <c r="A163" s="153" t="s">
        <v>864</v>
      </c>
      <c r="B163" s="151"/>
      <c r="C163" s="60"/>
      <c r="D163" s="34"/>
      <c r="E163" s="34"/>
      <c r="F163" s="35"/>
      <c r="G163" s="35"/>
      <c r="H163" s="36"/>
      <c r="I163" s="36"/>
      <c r="J163" s="36"/>
      <c r="K163" s="74"/>
      <c r="L163" s="71"/>
    </row>
    <row r="164" spans="1:12" s="22" customFormat="1" ht="12" x14ac:dyDescent="0.2">
      <c r="A164" s="43"/>
      <c r="B164" s="44"/>
      <c r="C164" s="61" t="s">
        <v>831</v>
      </c>
      <c r="D164" s="8">
        <v>23</v>
      </c>
      <c r="E164" s="8" t="s">
        <v>1105</v>
      </c>
      <c r="F164" s="9" t="s">
        <v>1581</v>
      </c>
      <c r="G164" s="9"/>
      <c r="H164" s="10"/>
      <c r="I164" s="10"/>
      <c r="J164" s="10"/>
      <c r="K164" s="7"/>
      <c r="L164" s="28"/>
    </row>
    <row r="165" spans="1:12" s="2" customFormat="1" ht="12" x14ac:dyDescent="0.2">
      <c r="A165" s="43"/>
      <c r="B165" s="44"/>
      <c r="C165" s="62" t="s">
        <v>832</v>
      </c>
      <c r="D165" s="12">
        <v>3</v>
      </c>
      <c r="E165" s="12" t="s">
        <v>1105</v>
      </c>
      <c r="F165" s="13" t="s">
        <v>830</v>
      </c>
      <c r="G165" s="13"/>
      <c r="H165" s="14"/>
      <c r="I165" s="14"/>
      <c r="J165" s="14"/>
      <c r="K165" s="11"/>
      <c r="L165" s="24"/>
    </row>
    <row r="166" spans="1:12" s="2" customFormat="1" ht="12" x14ac:dyDescent="0.2">
      <c r="A166" s="43"/>
      <c r="B166" s="44"/>
      <c r="C166" s="62" t="s">
        <v>833</v>
      </c>
      <c r="D166" s="12">
        <v>18</v>
      </c>
      <c r="E166" s="12" t="s">
        <v>1105</v>
      </c>
      <c r="F166" s="13" t="s">
        <v>42</v>
      </c>
      <c r="G166" s="13"/>
      <c r="H166" s="14"/>
      <c r="I166" s="14"/>
      <c r="J166" s="14"/>
      <c r="K166" s="11"/>
      <c r="L166" s="24"/>
    </row>
    <row r="167" spans="1:12" s="2" customFormat="1" ht="12" x14ac:dyDescent="0.2">
      <c r="A167" s="43"/>
      <c r="B167" s="44"/>
      <c r="C167" s="62" t="s">
        <v>833</v>
      </c>
      <c r="D167" s="12">
        <v>4</v>
      </c>
      <c r="E167" s="12" t="s">
        <v>1105</v>
      </c>
      <c r="F167" s="13" t="s">
        <v>42</v>
      </c>
      <c r="G167" s="13" t="s">
        <v>834</v>
      </c>
      <c r="H167" s="14"/>
      <c r="I167" s="14"/>
      <c r="J167" s="14"/>
      <c r="K167" s="11"/>
      <c r="L167" s="24"/>
    </row>
    <row r="168" spans="1:12" s="2" customFormat="1" ht="12" x14ac:dyDescent="0.2">
      <c r="A168" s="43"/>
      <c r="B168" s="44"/>
      <c r="C168" s="62" t="s">
        <v>1441</v>
      </c>
      <c r="D168" s="12">
        <v>135</v>
      </c>
      <c r="E168" s="12" t="s">
        <v>1105</v>
      </c>
      <c r="F168" s="13" t="s">
        <v>1209</v>
      </c>
      <c r="G168" s="13"/>
      <c r="H168" s="14"/>
      <c r="I168" s="14"/>
      <c r="J168" s="14"/>
      <c r="K168" s="11"/>
      <c r="L168" s="24"/>
    </row>
    <row r="169" spans="1:12" s="2" customFormat="1" ht="12" x14ac:dyDescent="0.2">
      <c r="A169" s="43"/>
      <c r="B169" s="44"/>
      <c r="C169" s="62" t="s">
        <v>835</v>
      </c>
      <c r="D169" s="12">
        <v>1</v>
      </c>
      <c r="E169" s="12" t="s">
        <v>1105</v>
      </c>
      <c r="F169" s="13" t="s">
        <v>836</v>
      </c>
      <c r="G169" s="13" t="s">
        <v>837</v>
      </c>
      <c r="H169" s="14"/>
      <c r="I169" s="14"/>
      <c r="J169" s="14"/>
      <c r="K169" s="11"/>
      <c r="L169" s="24"/>
    </row>
    <row r="170" spans="1:12" s="2" customFormat="1" thickBot="1" x14ac:dyDescent="0.25">
      <c r="A170" s="43"/>
      <c r="B170" s="22"/>
      <c r="C170" s="53" t="s">
        <v>838</v>
      </c>
      <c r="D170" s="54">
        <v>24</v>
      </c>
      <c r="E170" s="54" t="s">
        <v>1105</v>
      </c>
      <c r="F170" s="55" t="s">
        <v>42</v>
      </c>
      <c r="G170" s="56"/>
      <c r="H170" s="57"/>
      <c r="I170" s="57"/>
      <c r="J170" s="55"/>
      <c r="K170" s="56"/>
      <c r="L170" s="58"/>
    </row>
    <row r="171" spans="1:12" s="2" customFormat="1" ht="12" x14ac:dyDescent="0.2">
      <c r="A171" s="52" t="s">
        <v>839</v>
      </c>
      <c r="B171" s="45"/>
      <c r="C171" s="60"/>
      <c r="D171" s="34"/>
      <c r="E171" s="34"/>
      <c r="F171" s="35"/>
      <c r="G171" s="35"/>
      <c r="H171" s="36"/>
      <c r="I171" s="36"/>
      <c r="J171" s="36"/>
      <c r="K171" s="74"/>
      <c r="L171" s="71"/>
    </row>
    <row r="172" spans="1:12" s="22" customFormat="1" ht="12" x14ac:dyDescent="0.2">
      <c r="A172" s="43"/>
      <c r="B172" s="44"/>
      <c r="C172" s="61" t="s">
        <v>840</v>
      </c>
      <c r="D172" s="8">
        <v>35</v>
      </c>
      <c r="E172" s="8" t="s">
        <v>1105</v>
      </c>
      <c r="F172" s="9" t="s">
        <v>495</v>
      </c>
      <c r="G172" s="9" t="s">
        <v>841</v>
      </c>
      <c r="H172" s="10"/>
      <c r="I172" s="10"/>
      <c r="J172" s="10"/>
      <c r="K172" s="7"/>
      <c r="L172" s="28"/>
    </row>
    <row r="173" spans="1:12" s="2" customFormat="1" ht="12" x14ac:dyDescent="0.2">
      <c r="A173" s="43"/>
      <c r="B173" s="44"/>
      <c r="C173" s="62" t="s">
        <v>1403</v>
      </c>
      <c r="D173" s="12">
        <v>1</v>
      </c>
      <c r="E173" s="12" t="s">
        <v>1105</v>
      </c>
      <c r="F173" s="13" t="s">
        <v>1404</v>
      </c>
      <c r="G173" s="13"/>
      <c r="H173" s="14"/>
      <c r="I173" s="14"/>
      <c r="J173" s="14"/>
      <c r="K173" s="11"/>
      <c r="L173" s="24"/>
    </row>
    <row r="174" spans="1:12" s="2" customFormat="1" ht="12" x14ac:dyDescent="0.2">
      <c r="A174" s="43"/>
      <c r="B174" s="44"/>
      <c r="C174" s="62" t="s">
        <v>842</v>
      </c>
      <c r="D174" s="12">
        <v>1</v>
      </c>
      <c r="E174" s="12" t="s">
        <v>1105</v>
      </c>
      <c r="F174" s="13" t="s">
        <v>49</v>
      </c>
      <c r="G174" s="13"/>
      <c r="H174" s="14"/>
      <c r="I174" s="14"/>
      <c r="J174" s="14"/>
      <c r="K174" s="11"/>
      <c r="L174" s="24"/>
    </row>
    <row r="175" spans="1:12" s="2" customFormat="1" ht="12" x14ac:dyDescent="0.2">
      <c r="A175" s="43"/>
      <c r="B175" s="44"/>
      <c r="C175" s="62" t="s">
        <v>843</v>
      </c>
      <c r="D175" s="12">
        <v>1</v>
      </c>
      <c r="E175" s="12" t="s">
        <v>1105</v>
      </c>
      <c r="F175" s="13" t="s">
        <v>844</v>
      </c>
      <c r="G175" s="13"/>
      <c r="H175" s="14"/>
      <c r="I175" s="14"/>
      <c r="J175" s="14"/>
      <c r="K175" s="11"/>
      <c r="L175" s="24"/>
    </row>
    <row r="176" spans="1:12" s="2" customFormat="1" ht="12" x14ac:dyDescent="0.2">
      <c r="A176" s="43"/>
      <c r="B176" s="44"/>
      <c r="C176" s="62" t="s">
        <v>845</v>
      </c>
      <c r="D176" s="12">
        <v>1</v>
      </c>
      <c r="E176" s="12" t="s">
        <v>1105</v>
      </c>
      <c r="F176" s="13" t="s">
        <v>495</v>
      </c>
      <c r="G176" s="13"/>
      <c r="H176" s="14"/>
      <c r="I176" s="14"/>
      <c r="J176" s="14"/>
      <c r="K176" s="11"/>
      <c r="L176" s="24"/>
    </row>
    <row r="177" spans="1:12" s="2" customFormat="1" ht="12" x14ac:dyDescent="0.2">
      <c r="A177" s="43"/>
      <c r="B177" s="44"/>
      <c r="C177" s="62" t="s">
        <v>846</v>
      </c>
      <c r="D177" s="12">
        <v>1</v>
      </c>
      <c r="E177" s="12" t="s">
        <v>1105</v>
      </c>
      <c r="F177" s="13" t="s">
        <v>495</v>
      </c>
      <c r="G177" s="13"/>
      <c r="H177" s="14"/>
      <c r="I177" s="14"/>
      <c r="J177" s="14"/>
      <c r="K177" s="11"/>
      <c r="L177" s="24"/>
    </row>
    <row r="178" spans="1:12" s="2" customFormat="1" ht="12" x14ac:dyDescent="0.2">
      <c r="A178" s="43"/>
      <c r="B178" s="44"/>
      <c r="C178" s="62" t="s">
        <v>847</v>
      </c>
      <c r="D178" s="12">
        <v>1</v>
      </c>
      <c r="E178" s="12" t="s">
        <v>1105</v>
      </c>
      <c r="F178" s="13" t="s">
        <v>848</v>
      </c>
      <c r="G178" s="13"/>
      <c r="H178" s="14"/>
      <c r="I178" s="14"/>
      <c r="J178" s="14"/>
      <c r="K178" s="11"/>
      <c r="L178" s="24"/>
    </row>
    <row r="179" spans="1:12" s="2" customFormat="1" ht="12" x14ac:dyDescent="0.2">
      <c r="A179" s="43"/>
      <c r="B179" s="44"/>
      <c r="C179" s="62" t="s">
        <v>849</v>
      </c>
      <c r="D179" s="12">
        <v>1</v>
      </c>
      <c r="E179" s="12" t="s">
        <v>1105</v>
      </c>
      <c r="F179" s="13" t="s">
        <v>848</v>
      </c>
      <c r="G179" s="13"/>
      <c r="H179" s="14"/>
      <c r="I179" s="14"/>
      <c r="J179" s="14"/>
      <c r="K179" s="11"/>
      <c r="L179" s="24"/>
    </row>
    <row r="180" spans="1:12" s="2" customFormat="1" thickBot="1" x14ac:dyDescent="0.25">
      <c r="A180" s="43"/>
      <c r="B180" s="22"/>
      <c r="C180" s="53" t="s">
        <v>850</v>
      </c>
      <c r="D180" s="54">
        <v>1</v>
      </c>
      <c r="E180" s="54" t="s">
        <v>1105</v>
      </c>
      <c r="F180" s="55" t="s">
        <v>848</v>
      </c>
      <c r="G180" s="56"/>
      <c r="H180" s="57"/>
      <c r="I180" s="57"/>
      <c r="J180" s="55"/>
      <c r="K180" s="56"/>
      <c r="L180" s="58"/>
    </row>
    <row r="181" spans="1:12" s="2" customFormat="1" ht="12" x14ac:dyDescent="0.2">
      <c r="A181" s="43"/>
      <c r="B181" s="22"/>
      <c r="C181" s="62" t="s">
        <v>852</v>
      </c>
      <c r="D181" s="12">
        <v>2</v>
      </c>
      <c r="E181" s="12" t="s">
        <v>1105</v>
      </c>
      <c r="F181" s="13" t="s">
        <v>495</v>
      </c>
      <c r="G181" s="13" t="s">
        <v>853</v>
      </c>
      <c r="H181" s="39"/>
      <c r="I181" s="39"/>
      <c r="J181" s="38"/>
      <c r="K181" s="75"/>
      <c r="L181" s="72"/>
    </row>
    <row r="182" spans="1:12" s="2" customFormat="1" ht="12" x14ac:dyDescent="0.2">
      <c r="A182" s="43"/>
      <c r="B182" s="22"/>
      <c r="C182" s="62" t="s">
        <v>854</v>
      </c>
      <c r="D182" s="12">
        <v>11</v>
      </c>
      <c r="E182" s="12" t="s">
        <v>1105</v>
      </c>
      <c r="F182" s="13" t="s">
        <v>495</v>
      </c>
      <c r="G182" s="13" t="s">
        <v>855</v>
      </c>
      <c r="H182" s="39"/>
      <c r="I182" s="39"/>
      <c r="J182" s="38"/>
      <c r="K182" s="75"/>
      <c r="L182" s="72"/>
    </row>
    <row r="183" spans="1:12" s="2" customFormat="1" ht="12" x14ac:dyDescent="0.2">
      <c r="A183" s="43"/>
      <c r="B183" s="22"/>
      <c r="C183" s="62" t="s">
        <v>1207</v>
      </c>
      <c r="D183" s="12">
        <v>560</v>
      </c>
      <c r="E183" s="12" t="s">
        <v>1105</v>
      </c>
      <c r="F183" s="13" t="s">
        <v>495</v>
      </c>
      <c r="G183" s="13"/>
      <c r="H183" s="39"/>
      <c r="I183" s="39"/>
      <c r="J183" s="38"/>
      <c r="K183" s="75"/>
      <c r="L183" s="72"/>
    </row>
    <row r="184" spans="1:12" s="2" customFormat="1" ht="12" x14ac:dyDescent="0.2">
      <c r="A184" s="43"/>
      <c r="B184" s="22"/>
      <c r="C184" s="62" t="s">
        <v>1208</v>
      </c>
      <c r="D184" s="12">
        <v>570</v>
      </c>
      <c r="E184" s="12" t="s">
        <v>1105</v>
      </c>
      <c r="F184" s="13" t="s">
        <v>495</v>
      </c>
      <c r="G184" s="13"/>
      <c r="H184" s="39"/>
      <c r="I184" s="39"/>
      <c r="J184" s="38"/>
      <c r="K184" s="75"/>
      <c r="L184" s="72"/>
    </row>
    <row r="185" spans="1:12" s="2" customFormat="1" ht="12" x14ac:dyDescent="0.2">
      <c r="A185" s="43"/>
      <c r="B185" s="22"/>
      <c r="C185" s="62" t="s">
        <v>856</v>
      </c>
      <c r="D185" s="12">
        <v>1</v>
      </c>
      <c r="E185" s="12" t="s">
        <v>1105</v>
      </c>
      <c r="F185" s="13" t="s">
        <v>495</v>
      </c>
      <c r="G185" s="13"/>
      <c r="H185" s="39"/>
      <c r="I185" s="39"/>
      <c r="J185" s="38"/>
      <c r="K185" s="75"/>
      <c r="L185" s="72"/>
    </row>
    <row r="186" spans="1:12" s="2" customFormat="1" thickBot="1" x14ac:dyDescent="0.25">
      <c r="A186" s="43"/>
      <c r="B186" s="22"/>
      <c r="C186" s="63" t="s">
        <v>857</v>
      </c>
      <c r="D186" s="17">
        <v>1</v>
      </c>
      <c r="E186" s="17" t="s">
        <v>1105</v>
      </c>
      <c r="F186" s="18" t="s">
        <v>495</v>
      </c>
      <c r="G186" s="18"/>
      <c r="H186" s="39"/>
      <c r="I186" s="39"/>
      <c r="J186" s="38"/>
      <c r="K186" s="75"/>
      <c r="L186" s="72"/>
    </row>
    <row r="187" spans="1:12" s="2" customFormat="1" ht="12" x14ac:dyDescent="0.2">
      <c r="A187" s="52" t="s">
        <v>872</v>
      </c>
      <c r="B187" s="45"/>
      <c r="C187" s="60"/>
      <c r="D187" s="34"/>
      <c r="E187" s="34"/>
      <c r="F187" s="35"/>
      <c r="G187" s="35"/>
      <c r="H187" s="36"/>
      <c r="I187" s="36"/>
      <c r="J187" s="36"/>
      <c r="K187" s="74"/>
      <c r="L187" s="71"/>
    </row>
    <row r="188" spans="1:12" s="22" customFormat="1" ht="12" x14ac:dyDescent="0.2">
      <c r="A188" s="43"/>
      <c r="B188" s="44"/>
      <c r="C188" s="61" t="s">
        <v>851</v>
      </c>
      <c r="D188" s="8">
        <v>6</v>
      </c>
      <c r="E188" s="12" t="s">
        <v>1105</v>
      </c>
      <c r="F188" s="9" t="s">
        <v>495</v>
      </c>
      <c r="G188" s="9"/>
      <c r="H188" s="10"/>
      <c r="I188" s="10"/>
      <c r="J188" s="10"/>
      <c r="K188" s="7"/>
      <c r="L188" s="28"/>
    </row>
    <row r="189" spans="1:12" s="2" customFormat="1" ht="12" x14ac:dyDescent="0.2">
      <c r="A189" s="43"/>
      <c r="B189" s="44"/>
      <c r="C189" s="62" t="s">
        <v>873</v>
      </c>
      <c r="D189" s="12">
        <v>49</v>
      </c>
      <c r="E189" s="12" t="s">
        <v>1105</v>
      </c>
      <c r="F189" s="13" t="s">
        <v>495</v>
      </c>
      <c r="G189" s="13"/>
      <c r="H189" s="14"/>
      <c r="I189" s="14"/>
      <c r="J189" s="14"/>
      <c r="K189" s="11"/>
      <c r="L189" s="24"/>
    </row>
    <row r="190" spans="1:12" s="2" customFormat="1" ht="12" x14ac:dyDescent="0.2">
      <c r="A190" s="43"/>
      <c r="B190" s="44"/>
      <c r="C190" s="62" t="s">
        <v>874</v>
      </c>
      <c r="D190" s="12">
        <v>2</v>
      </c>
      <c r="E190" s="12" t="s">
        <v>1105</v>
      </c>
      <c r="F190" s="13" t="s">
        <v>495</v>
      </c>
      <c r="G190" s="13" t="s">
        <v>876</v>
      </c>
      <c r="H190" s="14"/>
      <c r="I190" s="14"/>
      <c r="J190" s="14"/>
      <c r="K190" s="11"/>
      <c r="L190" s="24"/>
    </row>
    <row r="191" spans="1:12" s="2" customFormat="1" ht="12" x14ac:dyDescent="0.2">
      <c r="A191" s="43"/>
      <c r="B191" s="44"/>
      <c r="C191" s="62" t="s">
        <v>875</v>
      </c>
      <c r="D191" s="12">
        <v>14</v>
      </c>
      <c r="E191" s="12" t="s">
        <v>1105</v>
      </c>
      <c r="F191" s="13" t="s">
        <v>495</v>
      </c>
      <c r="G191" s="13" t="s">
        <v>877</v>
      </c>
      <c r="H191" s="14"/>
      <c r="I191" s="14"/>
      <c r="J191" s="14"/>
      <c r="K191" s="11"/>
      <c r="L191" s="24"/>
    </row>
    <row r="192" spans="1:12" s="2" customFormat="1" thickBot="1" x14ac:dyDescent="0.25">
      <c r="A192" s="43"/>
      <c r="B192" s="44"/>
      <c r="C192" s="62" t="s">
        <v>1633</v>
      </c>
      <c r="D192" s="12">
        <v>19</v>
      </c>
      <c r="E192" s="12" t="s">
        <v>1105</v>
      </c>
      <c r="F192" s="13" t="s">
        <v>495</v>
      </c>
      <c r="G192" s="13"/>
      <c r="H192" s="14"/>
      <c r="I192" s="14"/>
      <c r="J192" s="14"/>
      <c r="K192" s="11"/>
      <c r="L192" s="24"/>
    </row>
    <row r="193" spans="1:12" s="2" customFormat="1" ht="12" x14ac:dyDescent="0.2">
      <c r="A193" s="52" t="s">
        <v>1634</v>
      </c>
      <c r="B193" s="45"/>
      <c r="C193" s="60"/>
      <c r="D193" s="34"/>
      <c r="E193" s="34"/>
      <c r="F193" s="35"/>
      <c r="G193" s="35"/>
      <c r="H193" s="36"/>
      <c r="I193" s="36"/>
      <c r="J193" s="36"/>
      <c r="K193" s="74"/>
      <c r="L193" s="71"/>
    </row>
    <row r="194" spans="1:12" s="2" customFormat="1" ht="12" x14ac:dyDescent="0.2">
      <c r="A194" s="43"/>
      <c r="B194" s="44"/>
      <c r="C194" s="62" t="s">
        <v>1635</v>
      </c>
      <c r="D194" s="12">
        <v>28</v>
      </c>
      <c r="E194" s="12" t="s">
        <v>1105</v>
      </c>
      <c r="F194" s="13" t="s">
        <v>1637</v>
      </c>
      <c r="G194" s="13" t="s">
        <v>1636</v>
      </c>
      <c r="H194" s="14"/>
      <c r="I194" s="14"/>
      <c r="J194" s="14"/>
      <c r="K194" s="11"/>
      <c r="L194" s="24"/>
    </row>
    <row r="195" spans="1:12" s="2" customFormat="1" ht="12" x14ac:dyDescent="0.2">
      <c r="A195" s="43"/>
      <c r="B195" s="44"/>
      <c r="C195" s="62"/>
      <c r="D195" s="12"/>
      <c r="E195" s="12"/>
      <c r="F195" s="13"/>
      <c r="G195" s="13"/>
      <c r="H195" s="14"/>
      <c r="I195" s="14"/>
      <c r="J195" s="14"/>
      <c r="K195" s="11"/>
      <c r="L195" s="24"/>
    </row>
    <row r="196" spans="1:12" x14ac:dyDescent="0.2">
      <c r="A196" s="236" t="s">
        <v>1453</v>
      </c>
      <c r="B196" s="237"/>
      <c r="C196" s="238"/>
      <c r="D196" s="239"/>
      <c r="E196" s="239"/>
      <c r="F196" s="240"/>
      <c r="G196" s="240"/>
      <c r="H196" s="241"/>
      <c r="I196" s="241"/>
      <c r="J196" s="241"/>
      <c r="K196" s="242"/>
      <c r="L196" s="243"/>
    </row>
    <row r="197" spans="1:12" x14ac:dyDescent="0.2">
      <c r="A197" s="43"/>
      <c r="B197" s="44"/>
      <c r="C197" s="62" t="s">
        <v>1454</v>
      </c>
      <c r="D197" s="12">
        <v>1</v>
      </c>
      <c r="E197" s="12" t="s">
        <v>1105</v>
      </c>
      <c r="F197" s="13" t="s">
        <v>1455</v>
      </c>
      <c r="G197" s="244" t="s">
        <v>1456</v>
      </c>
      <c r="H197" s="14"/>
      <c r="I197" s="14"/>
      <c r="J197" s="14"/>
      <c r="K197" s="11"/>
      <c r="L197" s="24"/>
    </row>
    <row r="198" spans="1:12" x14ac:dyDescent="0.2">
      <c r="A198" s="43"/>
      <c r="B198" s="44"/>
      <c r="C198" s="62" t="s">
        <v>1457</v>
      </c>
      <c r="D198" s="12">
        <v>1</v>
      </c>
      <c r="E198" s="12" t="s">
        <v>1105</v>
      </c>
      <c r="F198" s="13" t="s">
        <v>1458</v>
      </c>
      <c r="G198" s="244" t="s">
        <v>1459</v>
      </c>
      <c r="H198" s="14"/>
      <c r="I198" s="14"/>
      <c r="J198" s="14"/>
      <c r="K198" s="11"/>
      <c r="L198" s="24"/>
    </row>
    <row r="199" spans="1:12" x14ac:dyDescent="0.2">
      <c r="A199" s="43"/>
      <c r="B199" s="44"/>
      <c r="C199" s="62" t="s">
        <v>1639</v>
      </c>
      <c r="D199" s="12">
        <v>1</v>
      </c>
      <c r="E199" s="12" t="s">
        <v>1105</v>
      </c>
      <c r="F199" s="13" t="s">
        <v>30</v>
      </c>
      <c r="G199" s="13" t="s">
        <v>1638</v>
      </c>
      <c r="H199" s="14"/>
      <c r="I199" s="14"/>
      <c r="J199" s="14"/>
      <c r="K199" s="11"/>
      <c r="L199" s="24"/>
    </row>
  </sheetData>
  <mergeCells count="1">
    <mergeCell ref="G47:G48"/>
  </mergeCells>
  <phoneticPr fontId="0" type="noConversion"/>
  <printOptions horizontalCentered="1"/>
  <pageMargins left="0.39370078740157483" right="0.39370078740157483" top="0.39370078740157483" bottom="0.39370078740157483" header="0.11811023622047245" footer="0.11811023622047245"/>
  <pageSetup paperSize="9" scale="71" fitToHeight="0" orientation="landscape" r:id="rId1"/>
  <headerFooter alignWithMargins="0">
    <oddHeader>&amp;L&amp;"Arial,Gras"&amp;13Palais de Justice de GRENOBLE&amp;R&amp;"Arial,Gras"&amp;11Marchés d'exploitation et de maintenance – CCTP Lot 1 - Indice C : Prestations Multitechniques - Annexe Inventaire des équipements</oddHeader>
    <oddFooter>&amp;L&amp;"Swis721 Blk BT,Black"&amp;12OTHEM&amp;CNovembre 2001&amp;RPage &amp;P / &amp;N</oddFooter>
  </headerFooter>
  <rowBreaks count="1" manualBreakCount="1">
    <brk id="96" max="1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E96D1-52BB-47F8-9908-C6A5223E8955}">
  <sheetPr>
    <pageSetUpPr fitToPage="1"/>
  </sheetPr>
  <dimension ref="A1:M112"/>
  <sheetViews>
    <sheetView showGridLines="0" zoomScale="90" zoomScaleNormal="90" workbookViewId="0">
      <selection activeCell="D2" sqref="D2"/>
    </sheetView>
  </sheetViews>
  <sheetFormatPr baseColWidth="10" defaultColWidth="10.7109375" defaultRowHeight="12.75" x14ac:dyDescent="0.2"/>
  <cols>
    <col min="1" max="2" width="2.140625" style="187" customWidth="1"/>
    <col min="3" max="3" width="30.42578125" style="188" customWidth="1"/>
    <col min="4" max="4" width="5.42578125" style="187" customWidth="1"/>
    <col min="5" max="5" width="5.140625" style="189" customWidth="1"/>
    <col min="6" max="6" width="31.42578125" style="187" customWidth="1"/>
    <col min="7" max="7" width="29.5703125" style="187" bestFit="1" customWidth="1"/>
    <col min="8" max="8" width="6.42578125" style="187" customWidth="1"/>
    <col min="9" max="9" width="8.140625" style="187" customWidth="1"/>
    <col min="10" max="10" width="6.28515625" style="187" customWidth="1"/>
    <col min="11" max="11" width="28" style="188" customWidth="1"/>
    <col min="12" max="12" width="39.7109375" style="188" customWidth="1"/>
    <col min="13" max="16384" width="10.7109375" style="187"/>
  </cols>
  <sheetData>
    <row r="1" spans="1:12" s="22" customFormat="1" x14ac:dyDescent="0.2">
      <c r="A1" s="180" t="s">
        <v>785</v>
      </c>
      <c r="C1" s="64"/>
      <c r="D1" s="66"/>
      <c r="E1" s="66"/>
      <c r="G1" s="64"/>
      <c r="H1" s="67"/>
      <c r="I1" s="67"/>
      <c r="J1" s="67"/>
      <c r="K1" s="64"/>
      <c r="L1" s="68"/>
    </row>
    <row r="2" spans="1:12" s="6" customFormat="1" x14ac:dyDescent="0.2">
      <c r="A2" s="185"/>
      <c r="B2" s="183"/>
      <c r="C2" s="184"/>
      <c r="D2" s="278" t="s">
        <v>619</v>
      </c>
      <c r="E2" s="278" t="s">
        <v>1100</v>
      </c>
      <c r="F2" s="279" t="s">
        <v>618</v>
      </c>
      <c r="G2" s="279" t="s">
        <v>470</v>
      </c>
      <c r="H2" s="279" t="s">
        <v>620</v>
      </c>
      <c r="I2" s="279" t="s">
        <v>380</v>
      </c>
      <c r="J2" s="279"/>
      <c r="K2" s="280" t="s">
        <v>621</v>
      </c>
      <c r="L2" s="281" t="s">
        <v>622</v>
      </c>
    </row>
    <row r="3" spans="1:12" s="2" customFormat="1" ht="12" x14ac:dyDescent="0.2">
      <c r="A3" s="181" t="s">
        <v>878</v>
      </c>
      <c r="B3" s="106"/>
      <c r="C3" s="165"/>
      <c r="D3" s="166"/>
      <c r="E3" s="166"/>
      <c r="F3" s="106"/>
      <c r="G3" s="106"/>
      <c r="H3" s="107"/>
      <c r="I3" s="107"/>
      <c r="J3" s="107"/>
      <c r="K3" s="165"/>
      <c r="L3" s="176"/>
    </row>
    <row r="4" spans="1:12" s="2" customFormat="1" ht="12" x14ac:dyDescent="0.2">
      <c r="A4" s="144"/>
      <c r="B4" s="182"/>
      <c r="C4" s="142" t="s">
        <v>29</v>
      </c>
      <c r="D4" s="143">
        <v>2</v>
      </c>
      <c r="E4" s="143" t="s">
        <v>1105</v>
      </c>
      <c r="F4" s="144" t="s">
        <v>30</v>
      </c>
      <c r="G4" s="144"/>
      <c r="H4" s="145"/>
      <c r="I4" s="145"/>
      <c r="J4" s="145"/>
      <c r="K4" s="142"/>
      <c r="L4" s="146"/>
    </row>
    <row r="5" spans="1:12" s="2" customFormat="1" ht="12" x14ac:dyDescent="0.2">
      <c r="A5" s="144"/>
      <c r="B5" s="182"/>
      <c r="C5" s="142" t="s">
        <v>31</v>
      </c>
      <c r="D5" s="143">
        <v>1</v>
      </c>
      <c r="E5" s="143" t="s">
        <v>1105</v>
      </c>
      <c r="F5" s="144" t="s">
        <v>30</v>
      </c>
      <c r="G5" s="144"/>
      <c r="H5" s="145"/>
      <c r="I5" s="145"/>
      <c r="J5" s="145"/>
      <c r="K5" s="142"/>
      <c r="L5" s="146"/>
    </row>
    <row r="6" spans="1:12" s="2" customFormat="1" ht="12" x14ac:dyDescent="0.2">
      <c r="A6" s="144"/>
      <c r="B6" s="182"/>
      <c r="C6" s="142" t="s">
        <v>32</v>
      </c>
      <c r="D6" s="143">
        <v>1</v>
      </c>
      <c r="E6" s="143" t="s">
        <v>1105</v>
      </c>
      <c r="F6" s="144" t="s">
        <v>30</v>
      </c>
      <c r="G6" s="144"/>
      <c r="H6" s="145"/>
      <c r="I6" s="145"/>
      <c r="J6" s="145"/>
      <c r="K6" s="142"/>
      <c r="L6" s="146"/>
    </row>
    <row r="7" spans="1:12" s="2" customFormat="1" ht="12" x14ac:dyDescent="0.2">
      <c r="A7" s="144"/>
      <c r="B7" s="182"/>
      <c r="C7" s="142" t="s">
        <v>33</v>
      </c>
      <c r="D7" s="143">
        <v>2</v>
      </c>
      <c r="E7" s="143" t="s">
        <v>1105</v>
      </c>
      <c r="F7" s="144" t="s">
        <v>30</v>
      </c>
      <c r="G7" s="144"/>
      <c r="H7" s="145"/>
      <c r="I7" s="145"/>
      <c r="J7" s="145"/>
      <c r="K7" s="142"/>
      <c r="L7" s="146"/>
    </row>
    <row r="8" spans="1:12" s="2" customFormat="1" ht="12" x14ac:dyDescent="0.2">
      <c r="A8" s="144"/>
      <c r="B8" s="182"/>
      <c r="C8" s="142" t="s">
        <v>34</v>
      </c>
      <c r="D8" s="143">
        <v>2</v>
      </c>
      <c r="E8" s="143" t="s">
        <v>1105</v>
      </c>
      <c r="F8" s="144" t="s">
        <v>35</v>
      </c>
      <c r="G8" s="144" t="s">
        <v>36</v>
      </c>
      <c r="H8" s="145"/>
      <c r="I8" s="145"/>
      <c r="J8" s="145"/>
      <c r="K8" s="142"/>
      <c r="L8" s="146"/>
    </row>
    <row r="9" spans="1:12" s="2" customFormat="1" ht="12" x14ac:dyDescent="0.2">
      <c r="A9" s="144"/>
      <c r="B9" s="182"/>
      <c r="C9" s="142" t="s">
        <v>37</v>
      </c>
      <c r="D9" s="143">
        <v>1</v>
      </c>
      <c r="E9" s="143" t="s">
        <v>38</v>
      </c>
      <c r="F9" s="144" t="s">
        <v>30</v>
      </c>
      <c r="G9" s="144"/>
      <c r="H9" s="145"/>
      <c r="I9" s="145"/>
      <c r="J9" s="145"/>
      <c r="K9" s="142"/>
      <c r="L9" s="146"/>
    </row>
    <row r="10" spans="1:12" s="2" customFormat="1" ht="12" x14ac:dyDescent="0.2">
      <c r="A10" s="144"/>
      <c r="B10" s="182"/>
      <c r="C10" s="142" t="s">
        <v>39</v>
      </c>
      <c r="D10" s="143">
        <v>2</v>
      </c>
      <c r="E10" s="143" t="s">
        <v>1105</v>
      </c>
      <c r="F10" s="144" t="s">
        <v>40</v>
      </c>
      <c r="G10" s="144"/>
      <c r="H10" s="145"/>
      <c r="I10" s="145"/>
      <c r="J10" s="145"/>
      <c r="K10" s="142"/>
      <c r="L10" s="146"/>
    </row>
    <row r="11" spans="1:12" s="2" customFormat="1" ht="12" x14ac:dyDescent="0.2">
      <c r="A11" s="144"/>
      <c r="B11" s="144"/>
      <c r="C11" s="142" t="s">
        <v>41</v>
      </c>
      <c r="D11" s="143">
        <v>1</v>
      </c>
      <c r="E11" s="143" t="s">
        <v>1105</v>
      </c>
      <c r="F11" s="144" t="s">
        <v>42</v>
      </c>
      <c r="G11" s="142"/>
      <c r="H11" s="145"/>
      <c r="I11" s="145"/>
      <c r="J11" s="144"/>
      <c r="K11" s="142"/>
      <c r="L11" s="146"/>
    </row>
    <row r="12" spans="1:12" s="2" customFormat="1" ht="12" x14ac:dyDescent="0.2">
      <c r="A12" s="181" t="s">
        <v>879</v>
      </c>
      <c r="B12" s="106"/>
      <c r="C12" s="165"/>
      <c r="D12" s="166"/>
      <c r="E12" s="166"/>
      <c r="F12" s="106"/>
      <c r="G12" s="106"/>
      <c r="H12" s="107"/>
      <c r="I12" s="107"/>
      <c r="J12" s="107"/>
      <c r="K12" s="165"/>
      <c r="L12" s="176"/>
    </row>
    <row r="13" spans="1:12" s="2" customFormat="1" ht="12" x14ac:dyDescent="0.2">
      <c r="A13" s="144"/>
      <c r="B13" s="182"/>
      <c r="C13" s="142" t="s">
        <v>43</v>
      </c>
      <c r="D13" s="143">
        <v>1</v>
      </c>
      <c r="E13" s="143" t="s">
        <v>38</v>
      </c>
      <c r="F13" s="144" t="s">
        <v>44</v>
      </c>
      <c r="G13" s="144" t="s">
        <v>45</v>
      </c>
      <c r="H13" s="145"/>
      <c r="I13" s="145"/>
      <c r="J13" s="145"/>
      <c r="K13" s="142"/>
      <c r="L13" s="146"/>
    </row>
    <row r="14" spans="1:12" s="2" customFormat="1" ht="12" x14ac:dyDescent="0.2">
      <c r="A14" s="144"/>
      <c r="B14" s="182"/>
      <c r="C14" s="142" t="s">
        <v>46</v>
      </c>
      <c r="D14" s="143">
        <v>1</v>
      </c>
      <c r="E14" s="143" t="s">
        <v>38</v>
      </c>
      <c r="F14" s="144" t="s">
        <v>44</v>
      </c>
      <c r="G14" s="144" t="s">
        <v>47</v>
      </c>
      <c r="H14" s="145"/>
      <c r="I14" s="145"/>
      <c r="J14" s="145"/>
      <c r="K14" s="142"/>
      <c r="L14" s="146"/>
    </row>
    <row r="15" spans="1:12" s="2" customFormat="1" ht="12" x14ac:dyDescent="0.2">
      <c r="A15" s="144"/>
      <c r="B15" s="182"/>
      <c r="C15" s="142" t="s">
        <v>48</v>
      </c>
      <c r="D15" s="143">
        <v>1</v>
      </c>
      <c r="E15" s="143" t="s">
        <v>38</v>
      </c>
      <c r="F15" s="144" t="s">
        <v>49</v>
      </c>
      <c r="G15" s="144" t="s">
        <v>50</v>
      </c>
      <c r="H15" s="145"/>
      <c r="I15" s="145"/>
      <c r="J15" s="145"/>
      <c r="K15" s="142"/>
      <c r="L15" s="146"/>
    </row>
    <row r="16" spans="1:12" s="2" customFormat="1" ht="12" x14ac:dyDescent="0.2">
      <c r="A16" s="144"/>
      <c r="B16" s="182"/>
      <c r="C16" s="149" t="s">
        <v>51</v>
      </c>
      <c r="D16" s="177">
        <v>1</v>
      </c>
      <c r="E16" s="177" t="s">
        <v>38</v>
      </c>
      <c r="F16" s="178" t="s">
        <v>52</v>
      </c>
      <c r="G16" s="178" t="s">
        <v>53</v>
      </c>
      <c r="H16" s="145"/>
      <c r="I16" s="145"/>
      <c r="J16" s="145"/>
      <c r="K16" s="142"/>
      <c r="L16" s="146"/>
    </row>
    <row r="17" spans="1:13" s="2" customFormat="1" ht="12" x14ac:dyDescent="0.2">
      <c r="A17" s="144"/>
      <c r="B17" s="182"/>
      <c r="C17" s="149" t="s">
        <v>51</v>
      </c>
      <c r="D17" s="177">
        <v>1</v>
      </c>
      <c r="E17" s="177" t="s">
        <v>38</v>
      </c>
      <c r="F17" s="178" t="s">
        <v>52</v>
      </c>
      <c r="G17" s="178" t="s">
        <v>54</v>
      </c>
      <c r="H17" s="145"/>
      <c r="I17" s="145"/>
      <c r="J17" s="145"/>
      <c r="K17" s="142"/>
      <c r="L17" s="146"/>
    </row>
    <row r="18" spans="1:13" s="2" customFormat="1" ht="12" x14ac:dyDescent="0.2">
      <c r="A18" s="144"/>
      <c r="B18" s="182"/>
      <c r="C18" s="142" t="s">
        <v>55</v>
      </c>
      <c r="D18" s="143">
        <v>1</v>
      </c>
      <c r="E18" s="143" t="s">
        <v>38</v>
      </c>
      <c r="F18" s="144" t="s">
        <v>44</v>
      </c>
      <c r="G18" s="144" t="s">
        <v>56</v>
      </c>
      <c r="H18" s="145"/>
      <c r="I18" s="145"/>
      <c r="J18" s="145"/>
      <c r="K18" s="142"/>
      <c r="L18" s="146"/>
    </row>
    <row r="19" spans="1:13" s="2" customFormat="1" ht="12" x14ac:dyDescent="0.2">
      <c r="A19" s="144"/>
      <c r="B19" s="182"/>
      <c r="C19" s="142" t="s">
        <v>57</v>
      </c>
      <c r="D19" s="143">
        <v>1</v>
      </c>
      <c r="E19" s="143" t="s">
        <v>38</v>
      </c>
      <c r="F19" s="144" t="s">
        <v>42</v>
      </c>
      <c r="G19" s="144" t="s">
        <v>58</v>
      </c>
      <c r="H19" s="145"/>
      <c r="I19" s="145"/>
      <c r="J19" s="145"/>
      <c r="K19" s="142"/>
      <c r="L19" s="146"/>
    </row>
    <row r="20" spans="1:13" s="2" customFormat="1" ht="12" x14ac:dyDescent="0.2">
      <c r="A20" s="144"/>
      <c r="B20" s="182"/>
      <c r="C20" s="142" t="s">
        <v>59</v>
      </c>
      <c r="D20" s="143">
        <v>1</v>
      </c>
      <c r="E20" s="143" t="s">
        <v>38</v>
      </c>
      <c r="F20" s="144" t="s">
        <v>44</v>
      </c>
      <c r="G20" s="144" t="s">
        <v>60</v>
      </c>
      <c r="H20" s="145"/>
      <c r="I20" s="145"/>
      <c r="J20" s="145"/>
      <c r="K20" s="142"/>
      <c r="L20" s="146"/>
    </row>
    <row r="21" spans="1:13" s="2" customFormat="1" ht="12" x14ac:dyDescent="0.2">
      <c r="A21" s="144"/>
      <c r="B21" s="144"/>
      <c r="C21" s="142" t="s">
        <v>61</v>
      </c>
      <c r="D21" s="143">
        <v>1</v>
      </c>
      <c r="E21" s="143" t="s">
        <v>38</v>
      </c>
      <c r="F21" s="144" t="s">
        <v>44</v>
      </c>
      <c r="G21" s="142" t="s">
        <v>62</v>
      </c>
      <c r="H21" s="145"/>
      <c r="I21" s="145"/>
      <c r="J21" s="144"/>
      <c r="K21" s="142"/>
      <c r="L21" s="146"/>
    </row>
    <row r="22" spans="1:13" s="22" customFormat="1" ht="12" x14ac:dyDescent="0.2">
      <c r="A22" s="181" t="s">
        <v>880</v>
      </c>
      <c r="B22" s="106"/>
      <c r="C22" s="165"/>
      <c r="D22" s="166"/>
      <c r="E22" s="166"/>
      <c r="F22" s="106"/>
      <c r="G22" s="106"/>
      <c r="H22" s="107"/>
      <c r="I22" s="107"/>
      <c r="J22" s="107"/>
      <c r="K22" s="165"/>
      <c r="L22" s="176"/>
      <c r="M22" s="2"/>
    </row>
    <row r="23" spans="1:13" s="2" customFormat="1" ht="12" x14ac:dyDescent="0.2">
      <c r="A23" s="144"/>
      <c r="B23" s="144"/>
      <c r="C23" s="142" t="s">
        <v>63</v>
      </c>
      <c r="D23" s="143">
        <v>28</v>
      </c>
      <c r="E23" s="143" t="s">
        <v>1105</v>
      </c>
      <c r="F23" s="144" t="s">
        <v>42</v>
      </c>
      <c r="G23" s="142"/>
      <c r="H23" s="145"/>
      <c r="I23" s="145"/>
      <c r="J23" s="144"/>
      <c r="K23" s="142"/>
      <c r="L23" s="146"/>
    </row>
    <row r="24" spans="1:13" s="22" customFormat="1" ht="12" x14ac:dyDescent="0.2">
      <c r="A24" s="181" t="s">
        <v>881</v>
      </c>
      <c r="B24" s="106"/>
      <c r="C24" s="165"/>
      <c r="D24" s="166"/>
      <c r="E24" s="166"/>
      <c r="F24" s="106"/>
      <c r="G24" s="106"/>
      <c r="H24" s="107"/>
      <c r="I24" s="107"/>
      <c r="J24" s="107"/>
      <c r="K24" s="165"/>
      <c r="L24" s="176"/>
      <c r="M24" s="2"/>
    </row>
    <row r="25" spans="1:13" s="2" customFormat="1" ht="12" x14ac:dyDescent="0.2">
      <c r="A25" s="144"/>
      <c r="B25" s="144"/>
      <c r="C25" s="142" t="s">
        <v>64</v>
      </c>
      <c r="D25" s="143">
        <v>24</v>
      </c>
      <c r="E25" s="143" t="s">
        <v>1105</v>
      </c>
      <c r="F25" s="144" t="s">
        <v>65</v>
      </c>
      <c r="G25" s="142"/>
      <c r="H25" s="145"/>
      <c r="I25" s="145"/>
      <c r="J25" s="144"/>
      <c r="K25" s="142"/>
      <c r="L25" s="146"/>
    </row>
    <row r="26" spans="1:13" s="2" customFormat="1" ht="12" x14ac:dyDescent="0.2">
      <c r="A26" s="181" t="s">
        <v>882</v>
      </c>
      <c r="B26" s="106"/>
      <c r="C26" s="165"/>
      <c r="D26" s="166"/>
      <c r="E26" s="166"/>
      <c r="F26" s="106"/>
      <c r="G26" s="106"/>
      <c r="H26" s="107"/>
      <c r="I26" s="107"/>
      <c r="J26" s="107"/>
      <c r="K26" s="165"/>
      <c r="L26" s="176"/>
    </row>
    <row r="27" spans="1:13" s="2" customFormat="1" ht="12" x14ac:dyDescent="0.2">
      <c r="A27" s="144"/>
      <c r="B27" s="182"/>
      <c r="C27" s="142" t="s">
        <v>66</v>
      </c>
      <c r="D27" s="143">
        <v>19</v>
      </c>
      <c r="E27" s="143" t="s">
        <v>1105</v>
      </c>
      <c r="F27" s="144" t="s">
        <v>67</v>
      </c>
      <c r="G27" s="144"/>
      <c r="H27" s="145"/>
      <c r="I27" s="145"/>
      <c r="J27" s="145"/>
      <c r="K27" s="142"/>
      <c r="L27" s="146"/>
    </row>
    <row r="28" spans="1:13" s="2" customFormat="1" ht="12" x14ac:dyDescent="0.2">
      <c r="A28" s="144"/>
      <c r="B28" s="144"/>
      <c r="C28" s="142" t="s">
        <v>68</v>
      </c>
      <c r="D28" s="143">
        <v>19</v>
      </c>
      <c r="E28" s="143" t="s">
        <v>1105</v>
      </c>
      <c r="F28" s="144" t="s">
        <v>42</v>
      </c>
      <c r="G28" s="142"/>
      <c r="H28" s="145"/>
      <c r="I28" s="145"/>
      <c r="J28" s="144"/>
      <c r="K28" s="142"/>
      <c r="L28" s="146"/>
    </row>
    <row r="29" spans="1:13" s="2" customFormat="1" ht="12" x14ac:dyDescent="0.2">
      <c r="A29" s="181" t="s">
        <v>883</v>
      </c>
      <c r="B29" s="106"/>
      <c r="C29" s="165"/>
      <c r="D29" s="166"/>
      <c r="E29" s="166"/>
      <c r="F29" s="106"/>
      <c r="G29" s="106"/>
      <c r="H29" s="107"/>
      <c r="I29" s="107"/>
      <c r="J29" s="107"/>
      <c r="K29" s="165"/>
      <c r="L29" s="176"/>
    </row>
    <row r="30" spans="1:13" s="2" customFormat="1" ht="12" x14ac:dyDescent="0.2">
      <c r="A30" s="144"/>
      <c r="B30" s="182"/>
      <c r="C30" s="142" t="s">
        <v>69</v>
      </c>
      <c r="D30" s="143">
        <v>1</v>
      </c>
      <c r="E30" s="143" t="s">
        <v>1105</v>
      </c>
      <c r="F30" s="144"/>
      <c r="G30" s="144" t="s">
        <v>70</v>
      </c>
      <c r="H30" s="145"/>
      <c r="I30" s="145"/>
      <c r="J30" s="145"/>
      <c r="K30" s="142"/>
      <c r="L30" s="146"/>
    </row>
    <row r="31" spans="1:13" s="2" customFormat="1" ht="12" x14ac:dyDescent="0.2">
      <c r="A31" s="144"/>
      <c r="B31" s="182"/>
      <c r="C31" s="142" t="s">
        <v>71</v>
      </c>
      <c r="D31" s="143">
        <v>1</v>
      </c>
      <c r="E31" s="143" t="s">
        <v>1105</v>
      </c>
      <c r="F31" s="144"/>
      <c r="G31" s="144" t="s">
        <v>72</v>
      </c>
      <c r="H31" s="145"/>
      <c r="I31" s="145"/>
      <c r="J31" s="145"/>
      <c r="K31" s="142"/>
      <c r="L31" s="146"/>
    </row>
    <row r="32" spans="1:13" s="2" customFormat="1" ht="12" x14ac:dyDescent="0.2">
      <c r="A32" s="144"/>
      <c r="B32" s="144"/>
      <c r="C32" s="142" t="s">
        <v>73</v>
      </c>
      <c r="D32" s="143">
        <v>4</v>
      </c>
      <c r="E32" s="143" t="s">
        <v>1105</v>
      </c>
      <c r="F32" s="144"/>
      <c r="G32" s="142"/>
      <c r="H32" s="145"/>
      <c r="I32" s="145"/>
      <c r="J32" s="144"/>
      <c r="K32" s="142"/>
      <c r="L32" s="146"/>
    </row>
    <row r="33" spans="1:12" s="2" customFormat="1" ht="12" x14ac:dyDescent="0.2">
      <c r="A33" s="181" t="s">
        <v>884</v>
      </c>
      <c r="B33" s="106"/>
      <c r="C33" s="165"/>
      <c r="D33" s="166"/>
      <c r="E33" s="166"/>
      <c r="F33" s="106"/>
      <c r="G33" s="106"/>
      <c r="H33" s="107"/>
      <c r="I33" s="107"/>
      <c r="J33" s="107"/>
      <c r="K33" s="165"/>
      <c r="L33" s="176"/>
    </row>
    <row r="34" spans="1:12" s="2" customFormat="1" ht="12" x14ac:dyDescent="0.2">
      <c r="A34" s="144"/>
      <c r="B34" s="182"/>
      <c r="C34" s="142" t="s">
        <v>74</v>
      </c>
      <c r="D34" s="143">
        <v>34</v>
      </c>
      <c r="E34" s="143" t="s">
        <v>1105</v>
      </c>
      <c r="F34" s="144" t="s">
        <v>75</v>
      </c>
      <c r="G34" s="144" t="s">
        <v>76</v>
      </c>
      <c r="H34" s="145"/>
      <c r="I34" s="145"/>
      <c r="J34" s="145"/>
      <c r="K34" s="142"/>
      <c r="L34" s="146"/>
    </row>
    <row r="35" spans="1:12" s="2" customFormat="1" ht="12" x14ac:dyDescent="0.2">
      <c r="A35" s="144"/>
      <c r="B35" s="182"/>
      <c r="C35" s="142" t="s">
        <v>77</v>
      </c>
      <c r="D35" s="143">
        <v>358</v>
      </c>
      <c r="E35" s="143" t="s">
        <v>1105</v>
      </c>
      <c r="F35" s="144" t="s">
        <v>75</v>
      </c>
      <c r="G35" s="144" t="s">
        <v>76</v>
      </c>
      <c r="H35" s="145"/>
      <c r="I35" s="145"/>
      <c r="J35" s="145"/>
      <c r="K35" s="142"/>
      <c r="L35" s="146"/>
    </row>
    <row r="36" spans="1:12" s="2" customFormat="1" ht="12" x14ac:dyDescent="0.2">
      <c r="A36" s="144"/>
      <c r="B36" s="182"/>
      <c r="C36" s="142" t="s">
        <v>78</v>
      </c>
      <c r="D36" s="143">
        <v>144</v>
      </c>
      <c r="E36" s="143" t="s">
        <v>1105</v>
      </c>
      <c r="F36" s="144" t="s">
        <v>75</v>
      </c>
      <c r="G36" s="144" t="s">
        <v>76</v>
      </c>
      <c r="H36" s="145"/>
      <c r="I36" s="145"/>
      <c r="J36" s="145"/>
      <c r="K36" s="142"/>
      <c r="L36" s="146"/>
    </row>
    <row r="37" spans="1:12" s="2" customFormat="1" ht="12" x14ac:dyDescent="0.2">
      <c r="A37" s="144"/>
      <c r="B37" s="182"/>
      <c r="C37" s="142" t="s">
        <v>79</v>
      </c>
      <c r="D37" s="143">
        <v>67</v>
      </c>
      <c r="E37" s="143" t="s">
        <v>1105</v>
      </c>
      <c r="F37" s="144" t="s">
        <v>75</v>
      </c>
      <c r="G37" s="144" t="s">
        <v>76</v>
      </c>
      <c r="H37" s="145"/>
      <c r="I37" s="145"/>
      <c r="J37" s="145"/>
      <c r="K37" s="142"/>
      <c r="L37" s="146"/>
    </row>
    <row r="38" spans="1:12" s="2" customFormat="1" ht="12" x14ac:dyDescent="0.2">
      <c r="A38" s="144"/>
      <c r="B38" s="182"/>
      <c r="C38" s="142" t="s">
        <v>80</v>
      </c>
      <c r="D38" s="143">
        <v>327</v>
      </c>
      <c r="E38" s="143" t="s">
        <v>1105</v>
      </c>
      <c r="F38" s="144" t="s">
        <v>42</v>
      </c>
      <c r="G38" s="144" t="s">
        <v>81</v>
      </c>
      <c r="H38" s="145"/>
      <c r="I38" s="145"/>
      <c r="J38" s="145"/>
      <c r="K38" s="142"/>
      <c r="L38" s="146"/>
    </row>
    <row r="39" spans="1:12" s="2" customFormat="1" ht="12" x14ac:dyDescent="0.2">
      <c r="A39" s="144"/>
      <c r="B39" s="182"/>
      <c r="C39" s="142" t="s">
        <v>82</v>
      </c>
      <c r="D39" s="143">
        <v>52</v>
      </c>
      <c r="E39" s="143" t="s">
        <v>1105</v>
      </c>
      <c r="F39" s="144" t="s">
        <v>42</v>
      </c>
      <c r="G39" s="144" t="s">
        <v>81</v>
      </c>
      <c r="H39" s="145"/>
      <c r="I39" s="145"/>
      <c r="J39" s="145"/>
      <c r="K39" s="142"/>
      <c r="L39" s="146"/>
    </row>
    <row r="40" spans="1:12" s="2" customFormat="1" ht="12" x14ac:dyDescent="0.2">
      <c r="A40" s="144"/>
      <c r="B40" s="182"/>
      <c r="C40" s="142" t="s">
        <v>83</v>
      </c>
      <c r="D40" s="143">
        <v>38</v>
      </c>
      <c r="E40" s="143" t="s">
        <v>1105</v>
      </c>
      <c r="F40" s="144" t="s">
        <v>42</v>
      </c>
      <c r="G40" s="144" t="s">
        <v>81</v>
      </c>
      <c r="H40" s="145"/>
      <c r="I40" s="145"/>
      <c r="J40" s="145"/>
      <c r="K40" s="142"/>
      <c r="L40" s="146"/>
    </row>
    <row r="41" spans="1:12" s="2" customFormat="1" ht="12" x14ac:dyDescent="0.2">
      <c r="A41" s="144"/>
      <c r="B41" s="182"/>
      <c r="C41" s="142" t="s">
        <v>83</v>
      </c>
      <c r="D41" s="143">
        <v>30</v>
      </c>
      <c r="E41" s="143" t="s">
        <v>1105</v>
      </c>
      <c r="F41" s="144" t="s">
        <v>42</v>
      </c>
      <c r="G41" s="144" t="s">
        <v>84</v>
      </c>
      <c r="H41" s="145"/>
      <c r="I41" s="145"/>
      <c r="J41" s="145"/>
      <c r="K41" s="142"/>
      <c r="L41" s="146"/>
    </row>
    <row r="42" spans="1:12" s="2" customFormat="1" ht="24" x14ac:dyDescent="0.2">
      <c r="A42" s="144"/>
      <c r="B42" s="144"/>
      <c r="C42" s="142" t="s">
        <v>85</v>
      </c>
      <c r="D42" s="143">
        <v>177</v>
      </c>
      <c r="E42" s="143" t="s">
        <v>1105</v>
      </c>
      <c r="F42" s="144" t="s">
        <v>86</v>
      </c>
      <c r="G42" s="142" t="s">
        <v>87</v>
      </c>
      <c r="H42" s="145"/>
      <c r="I42" s="145"/>
      <c r="J42" s="144"/>
      <c r="K42" s="142"/>
      <c r="L42" s="146"/>
    </row>
    <row r="43" spans="1:12" s="2" customFormat="1" ht="12" x14ac:dyDescent="0.2">
      <c r="A43" s="181" t="s">
        <v>885</v>
      </c>
      <c r="B43" s="106"/>
      <c r="C43" s="165"/>
      <c r="D43" s="166"/>
      <c r="E43" s="166"/>
      <c r="F43" s="106"/>
      <c r="G43" s="106"/>
      <c r="H43" s="107"/>
      <c r="I43" s="107"/>
      <c r="J43" s="107"/>
      <c r="K43" s="165"/>
      <c r="L43" s="176"/>
    </row>
    <row r="44" spans="1:12" s="2" customFormat="1" ht="12" x14ac:dyDescent="0.2">
      <c r="A44" s="144"/>
      <c r="B44" s="182"/>
      <c r="C44" s="149" t="s">
        <v>88</v>
      </c>
      <c r="D44" s="177">
        <v>1580</v>
      </c>
      <c r="E44" s="177" t="s">
        <v>1105</v>
      </c>
      <c r="F44" s="178" t="s">
        <v>89</v>
      </c>
      <c r="G44" s="178" t="s">
        <v>90</v>
      </c>
      <c r="H44" s="145"/>
      <c r="I44" s="145"/>
      <c r="J44" s="145"/>
      <c r="K44" s="142"/>
      <c r="L44" s="146"/>
    </row>
    <row r="45" spans="1:12" s="2" customFormat="1" ht="12" x14ac:dyDescent="0.2">
      <c r="A45" s="144"/>
      <c r="B45" s="182"/>
      <c r="C45" s="149" t="s">
        <v>478</v>
      </c>
      <c r="D45" s="177" t="s">
        <v>91</v>
      </c>
      <c r="E45" s="177"/>
      <c r="F45" s="178" t="s">
        <v>89</v>
      </c>
      <c r="G45" s="178" t="s">
        <v>92</v>
      </c>
      <c r="H45" s="145"/>
      <c r="I45" s="145"/>
      <c r="J45" s="145"/>
      <c r="K45" s="142"/>
      <c r="L45" s="146"/>
    </row>
    <row r="46" spans="1:12" s="2" customFormat="1" ht="12" x14ac:dyDescent="0.2">
      <c r="A46" s="144"/>
      <c r="B46" s="182"/>
      <c r="C46" s="149" t="s">
        <v>301</v>
      </c>
      <c r="D46" s="177">
        <v>1590</v>
      </c>
      <c r="E46" s="177" t="s">
        <v>1105</v>
      </c>
      <c r="F46" s="178" t="s">
        <v>89</v>
      </c>
      <c r="G46" s="178" t="s">
        <v>93</v>
      </c>
      <c r="H46" s="145"/>
      <c r="I46" s="145"/>
      <c r="J46" s="145"/>
      <c r="K46" s="142"/>
      <c r="L46" s="146"/>
    </row>
    <row r="47" spans="1:12" s="2" customFormat="1" ht="12" x14ac:dyDescent="0.2">
      <c r="A47" s="144"/>
      <c r="B47" s="182"/>
      <c r="C47" s="149" t="s">
        <v>94</v>
      </c>
      <c r="D47" s="177">
        <v>1060</v>
      </c>
      <c r="E47" s="177" t="s">
        <v>1105</v>
      </c>
      <c r="F47" s="178" t="s">
        <v>89</v>
      </c>
      <c r="G47" s="178" t="s">
        <v>95</v>
      </c>
      <c r="H47" s="145"/>
      <c r="I47" s="145"/>
      <c r="J47" s="145"/>
      <c r="K47" s="142"/>
      <c r="L47" s="146"/>
    </row>
    <row r="48" spans="1:12" s="2" customFormat="1" ht="12" x14ac:dyDescent="0.2">
      <c r="A48" s="144"/>
      <c r="B48" s="182"/>
      <c r="C48" s="149" t="s">
        <v>96</v>
      </c>
      <c r="D48" s="177">
        <v>190</v>
      </c>
      <c r="E48" s="177" t="s">
        <v>1105</v>
      </c>
      <c r="F48" s="178" t="s">
        <v>89</v>
      </c>
      <c r="G48" s="178" t="s">
        <v>97</v>
      </c>
      <c r="H48" s="145"/>
      <c r="I48" s="145"/>
      <c r="J48" s="145"/>
      <c r="K48" s="142"/>
      <c r="L48" s="146"/>
    </row>
    <row r="49" spans="1:12" s="2" customFormat="1" ht="12" x14ac:dyDescent="0.2">
      <c r="A49" s="144"/>
      <c r="B49" s="182"/>
      <c r="C49" s="149" t="s">
        <v>98</v>
      </c>
      <c r="D49" s="177">
        <v>59</v>
      </c>
      <c r="E49" s="177" t="s">
        <v>1105</v>
      </c>
      <c r="F49" s="178" t="s">
        <v>89</v>
      </c>
      <c r="G49" s="178" t="s">
        <v>99</v>
      </c>
      <c r="H49" s="145"/>
      <c r="I49" s="145"/>
      <c r="J49" s="145"/>
      <c r="K49" s="142"/>
      <c r="L49" s="146"/>
    </row>
    <row r="50" spans="1:12" s="2" customFormat="1" ht="12" x14ac:dyDescent="0.2">
      <c r="A50" s="144"/>
      <c r="B50" s="182"/>
      <c r="C50" s="149" t="s">
        <v>100</v>
      </c>
      <c r="D50" s="177">
        <v>0</v>
      </c>
      <c r="E50" s="177" t="s">
        <v>1105</v>
      </c>
      <c r="F50" s="178" t="s">
        <v>89</v>
      </c>
      <c r="G50" s="178" t="s">
        <v>101</v>
      </c>
      <c r="H50" s="145"/>
      <c r="I50" s="145"/>
      <c r="J50" s="145"/>
      <c r="K50" s="142"/>
      <c r="L50" s="146"/>
    </row>
    <row r="51" spans="1:12" s="2" customFormat="1" ht="12" x14ac:dyDescent="0.2">
      <c r="A51" s="144"/>
      <c r="B51" s="182"/>
      <c r="C51" s="149" t="s">
        <v>102</v>
      </c>
      <c r="D51" s="177">
        <v>0</v>
      </c>
      <c r="E51" s="177" t="s">
        <v>1105</v>
      </c>
      <c r="F51" s="178" t="s">
        <v>89</v>
      </c>
      <c r="G51" s="178" t="s">
        <v>103</v>
      </c>
      <c r="H51" s="145"/>
      <c r="I51" s="145"/>
      <c r="J51" s="145"/>
      <c r="K51" s="142"/>
      <c r="L51" s="146"/>
    </row>
    <row r="52" spans="1:12" s="2" customFormat="1" ht="12" x14ac:dyDescent="0.2">
      <c r="A52" s="144"/>
      <c r="B52" s="182"/>
      <c r="C52" s="149" t="s">
        <v>104</v>
      </c>
      <c r="D52" s="177">
        <v>160</v>
      </c>
      <c r="E52" s="177" t="s">
        <v>1105</v>
      </c>
      <c r="F52" s="178" t="s">
        <v>89</v>
      </c>
      <c r="G52" s="178" t="s">
        <v>105</v>
      </c>
      <c r="H52" s="145"/>
      <c r="I52" s="145"/>
      <c r="J52" s="145"/>
      <c r="K52" s="142"/>
      <c r="L52" s="146"/>
    </row>
    <row r="53" spans="1:12" s="2" customFormat="1" ht="12" x14ac:dyDescent="0.2">
      <c r="A53" s="144"/>
      <c r="B53" s="182"/>
      <c r="C53" s="149" t="s">
        <v>106</v>
      </c>
      <c r="D53" s="177">
        <v>28</v>
      </c>
      <c r="E53" s="177" t="s">
        <v>1105</v>
      </c>
      <c r="F53" s="178" t="s">
        <v>107</v>
      </c>
      <c r="G53" s="178" t="s">
        <v>108</v>
      </c>
      <c r="H53" s="145"/>
      <c r="I53" s="145"/>
      <c r="J53" s="145"/>
      <c r="K53" s="142"/>
      <c r="L53" s="146"/>
    </row>
    <row r="54" spans="1:12" s="2" customFormat="1" ht="12" x14ac:dyDescent="0.2">
      <c r="A54" s="144"/>
      <c r="B54" s="182"/>
      <c r="C54" s="149" t="s">
        <v>109</v>
      </c>
      <c r="D54" s="177">
        <v>190</v>
      </c>
      <c r="E54" s="177" t="s">
        <v>1105</v>
      </c>
      <c r="F54" s="178" t="s">
        <v>89</v>
      </c>
      <c r="G54" s="178" t="s">
        <v>110</v>
      </c>
      <c r="H54" s="145"/>
      <c r="I54" s="145"/>
      <c r="J54" s="145"/>
      <c r="K54" s="142"/>
      <c r="L54" s="146"/>
    </row>
    <row r="55" spans="1:12" s="2" customFormat="1" ht="12" x14ac:dyDescent="0.2">
      <c r="A55" s="144"/>
      <c r="B55" s="182"/>
      <c r="C55" s="149" t="s">
        <v>111</v>
      </c>
      <c r="D55" s="177">
        <v>39</v>
      </c>
      <c r="E55" s="177" t="s">
        <v>1105</v>
      </c>
      <c r="F55" s="178" t="s">
        <v>89</v>
      </c>
      <c r="G55" s="178" t="s">
        <v>112</v>
      </c>
      <c r="H55" s="145"/>
      <c r="I55" s="145"/>
      <c r="J55" s="145"/>
      <c r="K55" s="142"/>
      <c r="L55" s="146"/>
    </row>
    <row r="56" spans="1:12" s="2" customFormat="1" ht="12" x14ac:dyDescent="0.2">
      <c r="A56" s="144"/>
      <c r="B56" s="182"/>
      <c r="C56" s="149" t="s">
        <v>113</v>
      </c>
      <c r="D56" s="177">
        <v>238</v>
      </c>
      <c r="E56" s="177" t="s">
        <v>1105</v>
      </c>
      <c r="F56" s="178" t="s">
        <v>89</v>
      </c>
      <c r="G56" s="178" t="s">
        <v>114</v>
      </c>
      <c r="H56" s="145"/>
      <c r="I56" s="145"/>
      <c r="J56" s="145"/>
      <c r="K56" s="142"/>
      <c r="L56" s="146"/>
    </row>
    <row r="57" spans="1:12" s="2" customFormat="1" ht="12" x14ac:dyDescent="0.2">
      <c r="A57" s="144"/>
      <c r="B57" s="182"/>
      <c r="C57" s="149" t="s">
        <v>115</v>
      </c>
      <c r="D57" s="177">
        <v>95</v>
      </c>
      <c r="E57" s="177" t="s">
        <v>1105</v>
      </c>
      <c r="F57" s="178" t="s">
        <v>89</v>
      </c>
      <c r="G57" s="178" t="s">
        <v>116</v>
      </c>
      <c r="H57" s="145"/>
      <c r="I57" s="145"/>
      <c r="J57" s="145"/>
      <c r="K57" s="142"/>
      <c r="L57" s="146"/>
    </row>
    <row r="58" spans="1:12" s="2" customFormat="1" ht="12" x14ac:dyDescent="0.2">
      <c r="A58" s="144"/>
      <c r="B58" s="182"/>
      <c r="C58" s="149" t="s">
        <v>1089</v>
      </c>
      <c r="D58" s="177">
        <v>85</v>
      </c>
      <c r="E58" s="177" t="s">
        <v>1105</v>
      </c>
      <c r="F58" s="178" t="s">
        <v>89</v>
      </c>
      <c r="G58" s="178" t="s">
        <v>117</v>
      </c>
      <c r="H58" s="145"/>
      <c r="I58" s="145"/>
      <c r="J58" s="145"/>
      <c r="K58" s="142"/>
      <c r="L58" s="146"/>
    </row>
    <row r="59" spans="1:12" s="2" customFormat="1" ht="12" x14ac:dyDescent="0.2">
      <c r="A59" s="144"/>
      <c r="B59" s="182"/>
      <c r="C59" s="149" t="s">
        <v>1087</v>
      </c>
      <c r="D59" s="177">
        <v>280</v>
      </c>
      <c r="E59" s="177" t="s">
        <v>1105</v>
      </c>
      <c r="F59" s="178" t="s">
        <v>89</v>
      </c>
      <c r="G59" s="178" t="s">
        <v>118</v>
      </c>
      <c r="H59" s="145"/>
      <c r="I59" s="145"/>
      <c r="J59" s="145"/>
      <c r="K59" s="142"/>
      <c r="L59" s="146"/>
    </row>
    <row r="60" spans="1:12" s="2" customFormat="1" ht="12" x14ac:dyDescent="0.2">
      <c r="A60" s="144"/>
      <c r="B60" s="182"/>
      <c r="C60" s="149" t="s">
        <v>119</v>
      </c>
      <c r="D60" s="177" t="s">
        <v>91</v>
      </c>
      <c r="E60" s="177"/>
      <c r="F60" s="178"/>
      <c r="G60" s="178"/>
      <c r="H60" s="145"/>
      <c r="I60" s="145"/>
      <c r="J60" s="145"/>
      <c r="K60" s="142"/>
      <c r="L60" s="146"/>
    </row>
    <row r="61" spans="1:12" s="2" customFormat="1" ht="12" x14ac:dyDescent="0.2">
      <c r="A61" s="144"/>
      <c r="B61" s="182"/>
      <c r="C61" s="149" t="s">
        <v>120</v>
      </c>
      <c r="D61" s="177">
        <v>20</v>
      </c>
      <c r="E61" s="177" t="s">
        <v>1105</v>
      </c>
      <c r="F61" s="178" t="s">
        <v>121</v>
      </c>
      <c r="G61" s="178" t="s">
        <v>122</v>
      </c>
      <c r="H61" s="145"/>
      <c r="I61" s="145"/>
      <c r="J61" s="145"/>
      <c r="K61" s="142"/>
      <c r="L61" s="146"/>
    </row>
    <row r="62" spans="1:12" s="2" customFormat="1" ht="12" x14ac:dyDescent="0.2">
      <c r="A62" s="144"/>
      <c r="B62" s="182"/>
      <c r="C62" s="149" t="s">
        <v>123</v>
      </c>
      <c r="D62" s="177" t="s">
        <v>91</v>
      </c>
      <c r="E62" s="177"/>
      <c r="F62" s="178" t="s">
        <v>121</v>
      </c>
      <c r="G62" s="178" t="s">
        <v>124</v>
      </c>
      <c r="H62" s="145"/>
      <c r="I62" s="145"/>
      <c r="J62" s="145"/>
      <c r="K62" s="142"/>
      <c r="L62" s="146"/>
    </row>
    <row r="63" spans="1:12" s="2" customFormat="1" ht="12" x14ac:dyDescent="0.2">
      <c r="A63" s="144"/>
      <c r="B63" s="182"/>
      <c r="C63" s="149" t="s">
        <v>125</v>
      </c>
      <c r="D63" s="177">
        <v>70</v>
      </c>
      <c r="E63" s="177" t="s">
        <v>1105</v>
      </c>
      <c r="F63" s="178" t="s">
        <v>126</v>
      </c>
      <c r="G63" s="178" t="s">
        <v>127</v>
      </c>
      <c r="H63" s="145"/>
      <c r="I63" s="145"/>
      <c r="J63" s="145"/>
      <c r="K63" s="142"/>
      <c r="L63" s="146"/>
    </row>
    <row r="64" spans="1:12" s="2" customFormat="1" ht="12" x14ac:dyDescent="0.2">
      <c r="A64" s="144"/>
      <c r="B64" s="182"/>
      <c r="C64" s="149" t="s">
        <v>128</v>
      </c>
      <c r="D64" s="177">
        <v>106</v>
      </c>
      <c r="E64" s="177" t="s">
        <v>1105</v>
      </c>
      <c r="F64" s="178" t="s">
        <v>89</v>
      </c>
      <c r="G64" s="178" t="s">
        <v>129</v>
      </c>
      <c r="H64" s="145"/>
      <c r="I64" s="145"/>
      <c r="J64" s="145"/>
      <c r="K64" s="142"/>
      <c r="L64" s="146"/>
    </row>
    <row r="65" spans="1:12" s="2" customFormat="1" ht="24" x14ac:dyDescent="0.2">
      <c r="A65" s="144"/>
      <c r="B65" s="144"/>
      <c r="C65" s="149" t="s">
        <v>130</v>
      </c>
      <c r="D65" s="177">
        <v>5</v>
      </c>
      <c r="E65" s="177" t="s">
        <v>1105</v>
      </c>
      <c r="F65" s="178" t="s">
        <v>89</v>
      </c>
      <c r="G65" s="149" t="s">
        <v>131</v>
      </c>
      <c r="H65" s="145"/>
      <c r="I65" s="145"/>
      <c r="J65" s="144"/>
      <c r="K65" s="142"/>
      <c r="L65" s="146"/>
    </row>
    <row r="66" spans="1:12" s="2" customFormat="1" ht="36" x14ac:dyDescent="0.2">
      <c r="A66" s="144"/>
      <c r="B66" s="144"/>
      <c r="C66" s="132" t="s">
        <v>1658</v>
      </c>
      <c r="D66" s="222">
        <v>92</v>
      </c>
      <c r="E66" s="222" t="s">
        <v>1105</v>
      </c>
      <c r="F66" s="149" t="s">
        <v>1655</v>
      </c>
      <c r="G66" s="223" t="s">
        <v>1651</v>
      </c>
      <c r="H66" s="145"/>
      <c r="I66" s="145"/>
      <c r="J66" s="144"/>
      <c r="K66" s="142"/>
      <c r="L66" s="146"/>
    </row>
    <row r="67" spans="1:12" s="2" customFormat="1" ht="36" x14ac:dyDescent="0.2">
      <c r="A67" s="144"/>
      <c r="B67" s="144"/>
      <c r="C67" s="132" t="s">
        <v>1658</v>
      </c>
      <c r="D67" s="222">
        <v>10</v>
      </c>
      <c r="E67" s="222" t="s">
        <v>1105</v>
      </c>
      <c r="F67" s="149" t="s">
        <v>1656</v>
      </c>
      <c r="G67" s="223" t="s">
        <v>1652</v>
      </c>
      <c r="H67" s="145"/>
      <c r="I67" s="145"/>
      <c r="J67" s="144"/>
      <c r="K67" s="142"/>
      <c r="L67" s="146"/>
    </row>
    <row r="68" spans="1:12" s="2" customFormat="1" ht="48" x14ac:dyDescent="0.2">
      <c r="A68" s="144"/>
      <c r="B68" s="144"/>
      <c r="C68" s="132" t="s">
        <v>1658</v>
      </c>
      <c r="D68" s="222">
        <v>110</v>
      </c>
      <c r="E68" s="222" t="s">
        <v>1105</v>
      </c>
      <c r="F68" s="149" t="s">
        <v>1657</v>
      </c>
      <c r="G68" s="223" t="s">
        <v>1653</v>
      </c>
      <c r="H68" s="145"/>
      <c r="I68" s="145"/>
      <c r="J68" s="144"/>
      <c r="K68" s="142"/>
      <c r="L68" s="146"/>
    </row>
    <row r="69" spans="1:12" s="2" customFormat="1" ht="122.65" customHeight="1" x14ac:dyDescent="0.2">
      <c r="A69" s="144"/>
      <c r="B69" s="144"/>
      <c r="C69" s="132" t="s">
        <v>1658</v>
      </c>
      <c r="D69" s="222">
        <v>17</v>
      </c>
      <c r="E69" s="222" t="s">
        <v>1105</v>
      </c>
      <c r="F69" s="149" t="s">
        <v>1659</v>
      </c>
      <c r="G69" s="224" t="s">
        <v>1654</v>
      </c>
      <c r="H69" s="145"/>
      <c r="I69" s="145"/>
      <c r="J69" s="144"/>
      <c r="K69" s="142"/>
      <c r="L69" s="146"/>
    </row>
    <row r="70" spans="1:12" s="2" customFormat="1" ht="108" x14ac:dyDescent="0.2">
      <c r="A70" s="144"/>
      <c r="B70" s="144"/>
      <c r="C70" s="149" t="s">
        <v>1684</v>
      </c>
      <c r="D70" s="222">
        <v>49</v>
      </c>
      <c r="E70" s="222" t="s">
        <v>1105</v>
      </c>
      <c r="F70" s="149" t="s">
        <v>1680</v>
      </c>
      <c r="G70" s="224" t="s">
        <v>1681</v>
      </c>
      <c r="H70" s="145"/>
      <c r="I70" s="145"/>
      <c r="J70" s="144"/>
      <c r="K70" s="142"/>
      <c r="L70" s="146"/>
    </row>
    <row r="71" spans="1:12" s="2" customFormat="1" ht="72" x14ac:dyDescent="0.2">
      <c r="A71" s="144"/>
      <c r="B71" s="144"/>
      <c r="C71" s="149" t="s">
        <v>1685</v>
      </c>
      <c r="D71" s="222">
        <v>13</v>
      </c>
      <c r="E71" s="222" t="s">
        <v>1105</v>
      </c>
      <c r="F71" s="149" t="s">
        <v>1683</v>
      </c>
      <c r="G71" s="223" t="s">
        <v>1682</v>
      </c>
      <c r="H71" s="145"/>
      <c r="I71" s="145"/>
      <c r="J71" s="144"/>
      <c r="K71" s="142"/>
      <c r="L71" s="146"/>
    </row>
    <row r="72" spans="1:12" s="2" customFormat="1" ht="72" x14ac:dyDescent="0.2">
      <c r="A72" s="144"/>
      <c r="B72" s="144"/>
      <c r="C72" s="149" t="s">
        <v>1690</v>
      </c>
      <c r="D72" s="222">
        <v>6</v>
      </c>
      <c r="E72" s="222" t="s">
        <v>1105</v>
      </c>
      <c r="F72" s="149" t="s">
        <v>1687</v>
      </c>
      <c r="G72" s="223" t="s">
        <v>1686</v>
      </c>
      <c r="H72" s="145"/>
      <c r="I72" s="145"/>
      <c r="J72" s="144"/>
      <c r="K72" s="142"/>
      <c r="L72" s="146"/>
    </row>
    <row r="73" spans="1:12" s="2" customFormat="1" ht="180" x14ac:dyDescent="0.2">
      <c r="A73" s="144"/>
      <c r="B73" s="144"/>
      <c r="C73" s="223" t="s">
        <v>1545</v>
      </c>
      <c r="D73" s="222">
        <v>4</v>
      </c>
      <c r="E73" s="222" t="s">
        <v>1105</v>
      </c>
      <c r="F73" s="149" t="s">
        <v>1688</v>
      </c>
      <c r="G73" s="224" t="s">
        <v>1689</v>
      </c>
      <c r="H73" s="145"/>
      <c r="I73" s="145"/>
      <c r="J73" s="144"/>
      <c r="K73" s="142"/>
      <c r="L73" s="146"/>
    </row>
    <row r="74" spans="1:12" s="2" customFormat="1" ht="48" x14ac:dyDescent="0.2">
      <c r="A74" s="144"/>
      <c r="B74" s="144"/>
      <c r="C74" s="223" t="s">
        <v>1698</v>
      </c>
      <c r="D74" s="222">
        <v>30</v>
      </c>
      <c r="E74" s="222" t="s">
        <v>1105</v>
      </c>
      <c r="F74" s="149" t="s">
        <v>1699</v>
      </c>
      <c r="G74" s="224" t="s">
        <v>1700</v>
      </c>
      <c r="H74" s="145"/>
      <c r="I74" s="145"/>
      <c r="J74" s="144"/>
      <c r="K74" s="142"/>
      <c r="L74" s="146"/>
    </row>
    <row r="75" spans="1:12" s="2" customFormat="1" ht="12" x14ac:dyDescent="0.2">
      <c r="A75" s="181" t="s">
        <v>886</v>
      </c>
      <c r="B75" s="106"/>
      <c r="C75" s="165"/>
      <c r="D75" s="166"/>
      <c r="E75" s="166"/>
      <c r="F75" s="106"/>
      <c r="G75" s="106"/>
      <c r="H75" s="107"/>
      <c r="I75" s="107"/>
      <c r="J75" s="107"/>
      <c r="K75" s="165"/>
      <c r="L75" s="176"/>
    </row>
    <row r="76" spans="1:12" s="2" customFormat="1" ht="12" x14ac:dyDescent="0.2">
      <c r="A76" s="144"/>
      <c r="B76" s="182"/>
      <c r="C76" s="142" t="s">
        <v>132</v>
      </c>
      <c r="D76" s="143">
        <v>600</v>
      </c>
      <c r="E76" s="143" t="s">
        <v>1105</v>
      </c>
      <c r="F76" s="144" t="s">
        <v>133</v>
      </c>
      <c r="G76" s="144"/>
      <c r="H76" s="145"/>
      <c r="I76" s="145"/>
      <c r="J76" s="145"/>
      <c r="K76" s="142"/>
      <c r="L76" s="146"/>
    </row>
    <row r="77" spans="1:12" s="2" customFormat="1" ht="12" x14ac:dyDescent="0.2">
      <c r="A77" s="144"/>
      <c r="B77" s="182"/>
      <c r="C77" s="142" t="s">
        <v>134</v>
      </c>
      <c r="D77" s="143">
        <v>1509</v>
      </c>
      <c r="E77" s="143" t="s">
        <v>1105</v>
      </c>
      <c r="F77" s="144" t="s">
        <v>75</v>
      </c>
      <c r="G77" s="144" t="s">
        <v>135</v>
      </c>
      <c r="H77" s="145"/>
      <c r="I77" s="145"/>
      <c r="J77" s="145"/>
      <c r="K77" s="142"/>
      <c r="L77" s="146"/>
    </row>
    <row r="78" spans="1:12" s="2" customFormat="1" ht="12" x14ac:dyDescent="0.2">
      <c r="A78" s="144"/>
      <c r="B78" s="182"/>
      <c r="C78" s="142" t="s">
        <v>134</v>
      </c>
      <c r="D78" s="143">
        <v>265</v>
      </c>
      <c r="E78" s="143" t="s">
        <v>1105</v>
      </c>
      <c r="F78" s="144" t="s">
        <v>42</v>
      </c>
      <c r="G78" s="144" t="s">
        <v>81</v>
      </c>
      <c r="H78" s="145"/>
      <c r="I78" s="145"/>
      <c r="J78" s="145"/>
      <c r="K78" s="142"/>
      <c r="L78" s="146"/>
    </row>
    <row r="79" spans="1:12" s="2" customFormat="1" ht="12" x14ac:dyDescent="0.2">
      <c r="A79" s="144"/>
      <c r="B79" s="182"/>
      <c r="C79" s="142" t="s">
        <v>136</v>
      </c>
      <c r="D79" s="143">
        <v>52</v>
      </c>
      <c r="E79" s="143" t="s">
        <v>1105</v>
      </c>
      <c r="F79" s="144" t="s">
        <v>42</v>
      </c>
      <c r="G79" s="144" t="s">
        <v>137</v>
      </c>
      <c r="H79" s="145"/>
      <c r="I79" s="145"/>
      <c r="J79" s="145"/>
      <c r="K79" s="142"/>
      <c r="L79" s="146"/>
    </row>
    <row r="80" spans="1:12" s="2" customFormat="1" ht="12" x14ac:dyDescent="0.2">
      <c r="A80" s="144"/>
      <c r="B80" s="182"/>
      <c r="C80" s="142" t="s">
        <v>134</v>
      </c>
      <c r="D80" s="143">
        <v>11</v>
      </c>
      <c r="E80" s="143" t="s">
        <v>1105</v>
      </c>
      <c r="F80" s="144" t="s">
        <v>42</v>
      </c>
      <c r="G80" s="144" t="s">
        <v>84</v>
      </c>
      <c r="H80" s="145"/>
      <c r="I80" s="145"/>
      <c r="J80" s="145"/>
      <c r="K80" s="142"/>
      <c r="L80" s="146"/>
    </row>
    <row r="81" spans="1:12" s="2" customFormat="1" ht="12" x14ac:dyDescent="0.2">
      <c r="A81" s="144"/>
      <c r="B81" s="182"/>
      <c r="C81" s="142" t="s">
        <v>134</v>
      </c>
      <c r="D81" s="143">
        <v>2</v>
      </c>
      <c r="E81" s="143" t="s">
        <v>1105</v>
      </c>
      <c r="F81" s="144" t="s">
        <v>42</v>
      </c>
      <c r="G81" s="144" t="s">
        <v>138</v>
      </c>
      <c r="H81" s="145"/>
      <c r="I81" s="145"/>
      <c r="J81" s="145"/>
      <c r="K81" s="142"/>
      <c r="L81" s="146"/>
    </row>
    <row r="82" spans="1:12" s="2" customFormat="1" ht="12" x14ac:dyDescent="0.2">
      <c r="A82" s="144"/>
      <c r="B82" s="182"/>
      <c r="C82" s="142" t="s">
        <v>134</v>
      </c>
      <c r="D82" s="143">
        <v>110</v>
      </c>
      <c r="E82" s="143" t="s">
        <v>1105</v>
      </c>
      <c r="F82" s="144" t="s">
        <v>42</v>
      </c>
      <c r="G82" s="144" t="s">
        <v>139</v>
      </c>
      <c r="H82" s="145"/>
      <c r="I82" s="145"/>
      <c r="J82" s="145"/>
      <c r="K82" s="142"/>
      <c r="L82" s="146"/>
    </row>
    <row r="83" spans="1:12" s="2" customFormat="1" ht="12" x14ac:dyDescent="0.2">
      <c r="A83" s="144"/>
      <c r="B83" s="144"/>
      <c r="C83" s="142" t="s">
        <v>134</v>
      </c>
      <c r="D83" s="143">
        <v>38</v>
      </c>
      <c r="E83" s="143" t="s">
        <v>1105</v>
      </c>
      <c r="F83" s="144" t="s">
        <v>42</v>
      </c>
      <c r="G83" s="142" t="s">
        <v>140</v>
      </c>
      <c r="H83" s="145"/>
      <c r="I83" s="145"/>
      <c r="J83" s="144"/>
      <c r="K83" s="142"/>
      <c r="L83" s="146"/>
    </row>
    <row r="84" spans="1:12" s="2" customFormat="1" ht="12" x14ac:dyDescent="0.2">
      <c r="A84" s="181" t="s">
        <v>887</v>
      </c>
      <c r="B84" s="106"/>
      <c r="C84" s="165"/>
      <c r="D84" s="166"/>
      <c r="E84" s="166"/>
      <c r="F84" s="106"/>
      <c r="G84" s="106"/>
      <c r="H84" s="107"/>
      <c r="I84" s="107"/>
      <c r="J84" s="107"/>
      <c r="K84" s="165"/>
      <c r="L84" s="176"/>
    </row>
    <row r="85" spans="1:12" s="2" customFormat="1" ht="12" x14ac:dyDescent="0.2">
      <c r="A85" s="144"/>
      <c r="B85" s="182"/>
      <c r="C85" s="142" t="s">
        <v>141</v>
      </c>
      <c r="D85" s="143">
        <v>43</v>
      </c>
      <c r="E85" s="143" t="s">
        <v>1105</v>
      </c>
      <c r="F85" s="144" t="s">
        <v>42</v>
      </c>
      <c r="G85" s="144" t="s">
        <v>142</v>
      </c>
      <c r="H85" s="145"/>
      <c r="I85" s="145"/>
      <c r="J85" s="145"/>
      <c r="K85" s="142"/>
      <c r="L85" s="146"/>
    </row>
    <row r="86" spans="1:12" s="2" customFormat="1" ht="12" x14ac:dyDescent="0.2">
      <c r="A86" s="144"/>
      <c r="B86" s="182"/>
      <c r="C86" s="142" t="s">
        <v>143</v>
      </c>
      <c r="D86" s="143">
        <v>62</v>
      </c>
      <c r="E86" s="143" t="s">
        <v>1105</v>
      </c>
      <c r="F86" s="144" t="s">
        <v>42</v>
      </c>
      <c r="G86" s="144" t="s">
        <v>144</v>
      </c>
      <c r="H86" s="145"/>
      <c r="I86" s="145"/>
      <c r="J86" s="145"/>
      <c r="K86" s="142"/>
      <c r="L86" s="146"/>
    </row>
    <row r="87" spans="1:12" s="2" customFormat="1" ht="12" x14ac:dyDescent="0.2">
      <c r="A87" s="144"/>
      <c r="B87" s="182"/>
      <c r="C87" s="142" t="s">
        <v>143</v>
      </c>
      <c r="D87" s="143">
        <v>62</v>
      </c>
      <c r="E87" s="143" t="s">
        <v>1105</v>
      </c>
      <c r="F87" s="144" t="s">
        <v>42</v>
      </c>
      <c r="G87" s="144" t="s">
        <v>145</v>
      </c>
      <c r="H87" s="145"/>
      <c r="I87" s="145"/>
      <c r="J87" s="145"/>
      <c r="K87" s="142"/>
      <c r="L87" s="146"/>
    </row>
    <row r="88" spans="1:12" s="2" customFormat="1" ht="12" x14ac:dyDescent="0.2">
      <c r="A88" s="144"/>
      <c r="B88" s="182"/>
      <c r="C88" s="142" t="s">
        <v>1464</v>
      </c>
      <c r="D88" s="143">
        <v>40</v>
      </c>
      <c r="E88" s="143" t="s">
        <v>1105</v>
      </c>
      <c r="F88" s="144" t="s">
        <v>1476</v>
      </c>
      <c r="G88" s="144" t="s">
        <v>1470</v>
      </c>
      <c r="H88" s="145"/>
      <c r="I88" s="145"/>
      <c r="J88" s="145"/>
      <c r="K88" s="142"/>
      <c r="L88" s="146"/>
    </row>
    <row r="89" spans="1:12" s="2" customFormat="1" ht="12" x14ac:dyDescent="0.2">
      <c r="A89" s="144"/>
      <c r="B89" s="182"/>
      <c r="C89" s="142" t="s">
        <v>1465</v>
      </c>
      <c r="D89" s="143">
        <v>101</v>
      </c>
      <c r="E89" s="143" t="s">
        <v>1105</v>
      </c>
      <c r="F89" s="144" t="s">
        <v>1476</v>
      </c>
      <c r="G89" s="144" t="s">
        <v>1471</v>
      </c>
      <c r="H89" s="145"/>
      <c r="I89" s="145"/>
      <c r="J89" s="145"/>
      <c r="K89" s="142"/>
      <c r="L89" s="146"/>
    </row>
    <row r="90" spans="1:12" s="2" customFormat="1" ht="12" x14ac:dyDescent="0.2">
      <c r="A90" s="144"/>
      <c r="B90" s="182"/>
      <c r="C90" s="142" t="s">
        <v>1466</v>
      </c>
      <c r="D90" s="143">
        <v>50</v>
      </c>
      <c r="E90" s="143" t="s">
        <v>1105</v>
      </c>
      <c r="F90" s="144" t="s">
        <v>1476</v>
      </c>
      <c r="G90" s="144" t="s">
        <v>1472</v>
      </c>
      <c r="H90" s="145"/>
      <c r="I90" s="145"/>
      <c r="J90" s="145"/>
      <c r="K90" s="142"/>
      <c r="L90" s="146"/>
    </row>
    <row r="91" spans="1:12" s="2" customFormat="1" ht="12" x14ac:dyDescent="0.2">
      <c r="A91" s="144"/>
      <c r="B91" s="182"/>
      <c r="C91" s="142" t="s">
        <v>1467</v>
      </c>
      <c r="D91" s="143">
        <v>167</v>
      </c>
      <c r="E91" s="143" t="s">
        <v>1105</v>
      </c>
      <c r="F91" s="144" t="s">
        <v>1476</v>
      </c>
      <c r="G91" s="144" t="s">
        <v>1473</v>
      </c>
      <c r="H91" s="145"/>
      <c r="I91" s="145"/>
      <c r="J91" s="145"/>
      <c r="K91" s="142"/>
      <c r="L91" s="146"/>
    </row>
    <row r="92" spans="1:12" s="2" customFormat="1" ht="12" x14ac:dyDescent="0.2">
      <c r="A92" s="144"/>
      <c r="B92" s="182"/>
      <c r="C92" s="142" t="s">
        <v>1468</v>
      </c>
      <c r="D92" s="143">
        <v>13</v>
      </c>
      <c r="E92" s="143" t="s">
        <v>1105</v>
      </c>
      <c r="F92" s="144" t="s">
        <v>1476</v>
      </c>
      <c r="G92" s="144" t="s">
        <v>1474</v>
      </c>
      <c r="H92" s="145"/>
      <c r="I92" s="145"/>
      <c r="J92" s="145"/>
      <c r="K92" s="142"/>
      <c r="L92" s="146"/>
    </row>
    <row r="93" spans="1:12" s="2" customFormat="1" ht="12" x14ac:dyDescent="0.2">
      <c r="A93" s="144"/>
      <c r="B93" s="182"/>
      <c r="C93" s="142" t="s">
        <v>1469</v>
      </c>
      <c r="D93" s="143">
        <v>15</v>
      </c>
      <c r="E93" s="143" t="s">
        <v>1105</v>
      </c>
      <c r="F93" s="144" t="s">
        <v>1476</v>
      </c>
      <c r="G93" s="144" t="s">
        <v>1475</v>
      </c>
      <c r="H93" s="145"/>
      <c r="I93" s="145"/>
      <c r="J93" s="145"/>
      <c r="K93" s="142"/>
      <c r="L93" s="146"/>
    </row>
    <row r="94" spans="1:12" s="2" customFormat="1" ht="12" x14ac:dyDescent="0.2">
      <c r="A94" s="181" t="s">
        <v>888</v>
      </c>
      <c r="B94" s="106"/>
      <c r="C94" s="165"/>
      <c r="D94" s="166"/>
      <c r="E94" s="166"/>
      <c r="F94" s="106"/>
      <c r="G94" s="106"/>
      <c r="H94" s="107"/>
      <c r="I94" s="107"/>
      <c r="J94" s="107"/>
      <c r="K94" s="165"/>
      <c r="L94" s="176"/>
    </row>
    <row r="95" spans="1:12" s="2" customFormat="1" ht="12" x14ac:dyDescent="0.2">
      <c r="A95" s="144"/>
      <c r="B95" s="182"/>
      <c r="C95" s="142" t="s">
        <v>146</v>
      </c>
      <c r="D95" s="143">
        <v>2</v>
      </c>
      <c r="E95" s="143" t="s">
        <v>1105</v>
      </c>
      <c r="F95" s="144" t="s">
        <v>147</v>
      </c>
      <c r="G95" s="144"/>
      <c r="H95" s="145"/>
      <c r="I95" s="145"/>
      <c r="J95" s="145"/>
      <c r="K95" s="142"/>
      <c r="L95" s="146"/>
    </row>
    <row r="96" spans="1:12" s="2" customFormat="1" ht="12" x14ac:dyDescent="0.2">
      <c r="A96" s="144"/>
      <c r="B96" s="182"/>
      <c r="C96" s="142" t="s">
        <v>148</v>
      </c>
      <c r="D96" s="143">
        <v>2</v>
      </c>
      <c r="E96" s="143" t="s">
        <v>1105</v>
      </c>
      <c r="F96" s="144"/>
      <c r="G96" s="144"/>
      <c r="H96" s="145"/>
      <c r="I96" s="145"/>
      <c r="J96" s="145"/>
      <c r="K96" s="142"/>
      <c r="L96" s="146"/>
    </row>
    <row r="97" spans="1:12" s="2" customFormat="1" ht="12" x14ac:dyDescent="0.2">
      <c r="A97" s="144"/>
      <c r="B97" s="182"/>
      <c r="C97" s="142" t="s">
        <v>149</v>
      </c>
      <c r="D97" s="143">
        <v>1</v>
      </c>
      <c r="E97" s="143" t="s">
        <v>1105</v>
      </c>
      <c r="F97" s="144" t="s">
        <v>150</v>
      </c>
      <c r="G97" s="144"/>
      <c r="H97" s="145"/>
      <c r="I97" s="145"/>
      <c r="J97" s="145"/>
      <c r="K97" s="142"/>
      <c r="L97" s="146"/>
    </row>
    <row r="98" spans="1:12" s="2" customFormat="1" ht="12" x14ac:dyDescent="0.2">
      <c r="A98" s="144"/>
      <c r="B98" s="144"/>
      <c r="C98" s="142" t="s">
        <v>151</v>
      </c>
      <c r="D98" s="143">
        <v>2</v>
      </c>
      <c r="E98" s="143" t="s">
        <v>1105</v>
      </c>
      <c r="F98" s="144"/>
      <c r="G98" s="142"/>
      <c r="H98" s="145"/>
      <c r="I98" s="145"/>
      <c r="J98" s="144"/>
      <c r="K98" s="142"/>
      <c r="L98" s="146"/>
    </row>
    <row r="99" spans="1:12" s="2" customFormat="1" ht="12" x14ac:dyDescent="0.2">
      <c r="A99" s="181" t="s">
        <v>889</v>
      </c>
      <c r="B99" s="106"/>
      <c r="C99" s="165"/>
      <c r="D99" s="166"/>
      <c r="E99" s="166"/>
      <c r="F99" s="106"/>
      <c r="G99" s="106"/>
      <c r="H99" s="107"/>
      <c r="I99" s="107"/>
      <c r="J99" s="107"/>
      <c r="K99" s="165"/>
      <c r="L99" s="176"/>
    </row>
    <row r="100" spans="1:12" s="2" customFormat="1" ht="12" x14ac:dyDescent="0.2">
      <c r="A100" s="144"/>
      <c r="B100" s="182"/>
      <c r="C100" s="142" t="s">
        <v>152</v>
      </c>
      <c r="D100" s="143">
        <v>1</v>
      </c>
      <c r="E100" s="143" t="s">
        <v>1105</v>
      </c>
      <c r="F100" s="144" t="s">
        <v>153</v>
      </c>
      <c r="G100" s="144" t="s">
        <v>154</v>
      </c>
      <c r="H100" s="145"/>
      <c r="I100" s="145"/>
      <c r="J100" s="145"/>
      <c r="K100" s="142"/>
      <c r="L100" s="146"/>
    </row>
    <row r="101" spans="1:12" s="2" customFormat="1" ht="12" x14ac:dyDescent="0.2">
      <c r="A101" s="144"/>
      <c r="B101" s="182"/>
      <c r="C101" s="142" t="s">
        <v>155</v>
      </c>
      <c r="D101" s="143">
        <v>1</v>
      </c>
      <c r="E101" s="143" t="s">
        <v>1105</v>
      </c>
      <c r="F101" s="144" t="s">
        <v>156</v>
      </c>
      <c r="G101" s="144" t="s">
        <v>157</v>
      </c>
      <c r="H101" s="145"/>
      <c r="I101" s="145"/>
      <c r="J101" s="145"/>
      <c r="K101" s="142"/>
      <c r="L101" s="146"/>
    </row>
    <row r="102" spans="1:12" s="2" customFormat="1" ht="12" x14ac:dyDescent="0.2">
      <c r="A102" s="144"/>
      <c r="B102" s="182"/>
      <c r="C102" s="142" t="s">
        <v>158</v>
      </c>
      <c r="D102" s="143">
        <v>1</v>
      </c>
      <c r="E102" s="143" t="s">
        <v>1105</v>
      </c>
      <c r="F102" s="144" t="s">
        <v>159</v>
      </c>
      <c r="G102" s="144" t="s">
        <v>160</v>
      </c>
      <c r="H102" s="145"/>
      <c r="I102" s="145"/>
      <c r="J102" s="145"/>
      <c r="K102" s="142"/>
      <c r="L102" s="146"/>
    </row>
    <row r="103" spans="1:12" s="2" customFormat="1" ht="12" x14ac:dyDescent="0.2">
      <c r="A103" s="144"/>
      <c r="B103" s="182"/>
      <c r="C103" s="142" t="s">
        <v>161</v>
      </c>
      <c r="D103" s="143">
        <v>1</v>
      </c>
      <c r="E103" s="143" t="s">
        <v>1105</v>
      </c>
      <c r="F103" s="144" t="s">
        <v>162</v>
      </c>
      <c r="G103" s="144" t="s">
        <v>168</v>
      </c>
      <c r="H103" s="145"/>
      <c r="I103" s="145"/>
      <c r="J103" s="145"/>
      <c r="K103" s="142"/>
      <c r="L103" s="146"/>
    </row>
    <row r="104" spans="1:12" s="2" customFormat="1" ht="12" x14ac:dyDescent="0.2">
      <c r="A104" s="144"/>
      <c r="B104" s="144"/>
      <c r="C104" s="142" t="s">
        <v>163</v>
      </c>
      <c r="D104" s="143">
        <v>1</v>
      </c>
      <c r="E104" s="143" t="s">
        <v>1105</v>
      </c>
      <c r="F104" s="144" t="s">
        <v>164</v>
      </c>
      <c r="G104" s="142"/>
      <c r="H104" s="145"/>
      <c r="I104" s="145"/>
      <c r="J104" s="144"/>
      <c r="K104" s="142"/>
      <c r="L104" s="146"/>
    </row>
    <row r="105" spans="1:12" s="2" customFormat="1" ht="12" x14ac:dyDescent="0.2">
      <c r="A105" s="144"/>
      <c r="B105" s="182"/>
      <c r="C105" s="142" t="s">
        <v>165</v>
      </c>
      <c r="D105" s="143">
        <v>1</v>
      </c>
      <c r="E105" s="143" t="s">
        <v>1105</v>
      </c>
      <c r="F105" s="144" t="s">
        <v>166</v>
      </c>
      <c r="G105" s="144" t="s">
        <v>167</v>
      </c>
      <c r="H105" s="145"/>
      <c r="I105" s="145"/>
      <c r="J105" s="145"/>
      <c r="K105" s="142"/>
      <c r="L105" s="146"/>
    </row>
    <row r="106" spans="1:12" s="2" customFormat="1" ht="12" x14ac:dyDescent="0.2">
      <c r="A106" s="182" t="s">
        <v>1460</v>
      </c>
      <c r="B106" s="181"/>
      <c r="C106" s="225"/>
      <c r="D106" s="225"/>
      <c r="E106" s="106"/>
      <c r="F106" s="106"/>
      <c r="G106" s="179"/>
      <c r="H106" s="107"/>
      <c r="I106" s="107"/>
      <c r="J106" s="165"/>
      <c r="K106" s="176"/>
      <c r="L106" s="176"/>
    </row>
    <row r="107" spans="1:12" x14ac:dyDescent="0.2">
      <c r="A107" s="190"/>
      <c r="B107" s="190"/>
      <c r="C107" s="142" t="s">
        <v>1461</v>
      </c>
      <c r="D107" s="143">
        <v>1</v>
      </c>
      <c r="E107" s="143" t="s">
        <v>1105</v>
      </c>
      <c r="F107" s="144" t="s">
        <v>1462</v>
      </c>
      <c r="G107" s="226">
        <v>1464530002</v>
      </c>
      <c r="H107" s="145"/>
      <c r="I107" s="145"/>
      <c r="J107" s="145"/>
      <c r="K107" s="142"/>
      <c r="L107" s="146"/>
    </row>
    <row r="108" spans="1:12" x14ac:dyDescent="0.2">
      <c r="A108" s="190"/>
      <c r="B108" s="190"/>
      <c r="C108" s="142" t="s">
        <v>1461</v>
      </c>
      <c r="D108" s="143">
        <v>2</v>
      </c>
      <c r="E108" s="143" t="s">
        <v>1105</v>
      </c>
      <c r="F108" s="144" t="s">
        <v>1463</v>
      </c>
      <c r="G108" s="226">
        <v>14591540001</v>
      </c>
      <c r="H108" s="145"/>
      <c r="I108" s="145"/>
      <c r="J108" s="145"/>
      <c r="K108" s="142"/>
      <c r="L108" s="146"/>
    </row>
    <row r="109" spans="1:12" x14ac:dyDescent="0.2">
      <c r="A109" s="181" t="s">
        <v>1626</v>
      </c>
      <c r="B109" s="106"/>
      <c r="C109" s="165"/>
      <c r="D109" s="166"/>
      <c r="E109" s="166"/>
      <c r="F109" s="106"/>
      <c r="G109" s="179"/>
      <c r="H109" s="107"/>
      <c r="I109" s="107"/>
      <c r="J109" s="107"/>
      <c r="K109" s="165"/>
      <c r="L109" s="176"/>
    </row>
    <row r="110" spans="1:12" x14ac:dyDescent="0.2">
      <c r="A110" s="190"/>
      <c r="B110" s="190"/>
      <c r="C110" s="142" t="s">
        <v>1627</v>
      </c>
      <c r="D110" s="143">
        <v>16</v>
      </c>
      <c r="E110" s="143" t="s">
        <v>1105</v>
      </c>
      <c r="F110" s="144" t="s">
        <v>1629</v>
      </c>
      <c r="G110" s="226" t="s">
        <v>1631</v>
      </c>
      <c r="H110" s="145"/>
      <c r="I110" s="145"/>
      <c r="J110" s="145"/>
      <c r="K110" s="142"/>
      <c r="L110" s="146"/>
    </row>
    <row r="111" spans="1:12" x14ac:dyDescent="0.2">
      <c r="A111" s="190"/>
      <c r="B111" s="190"/>
      <c r="C111" s="142" t="s">
        <v>1628</v>
      </c>
      <c r="D111" s="143">
        <v>66</v>
      </c>
      <c r="E111" s="143" t="s">
        <v>1105</v>
      </c>
      <c r="F111" s="144" t="s">
        <v>1629</v>
      </c>
      <c r="G111" s="226" t="s">
        <v>1630</v>
      </c>
      <c r="H111" s="145"/>
      <c r="I111" s="145"/>
      <c r="J111" s="145"/>
      <c r="K111" s="142"/>
      <c r="L111" s="146"/>
    </row>
    <row r="112" spans="1:12" x14ac:dyDescent="0.2">
      <c r="G112" s="227"/>
    </row>
  </sheetData>
  <phoneticPr fontId="0" type="noConversion"/>
  <printOptions horizontalCentered="1"/>
  <pageMargins left="0.39370078740157483" right="0.39370078740157483" top="0.39370078740157483" bottom="0.39370078740157483" header="0.11811023622047245" footer="0.11811023622047245"/>
  <pageSetup paperSize="9" scale="28" orientation="landscape" r:id="rId1"/>
  <headerFooter alignWithMargins="0">
    <oddHeader>&amp;L&amp;"Arial,Gras"&amp;13Palais de Justice de GRENOBLE&amp;R&amp;"Arial,Gras"&amp;11Marchés d'exploitation et de maintenance – CCTP Lot 1 - Indice C : Prestations Multitechniques - Annexe Inventaire des équipements</oddHeader>
    <oddFooter>&amp;L&amp;"Swis721 Blk BT,Black"&amp;12OTHEM&amp;CNovembre 2001&amp;RPage &amp;P / &amp;N</oddFooter>
  </headerFooter>
  <rowBreaks count="1" manualBreakCount="1">
    <brk id="98" max="1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28A48-1FB0-4274-84F6-B20C6ACE2FF1}">
  <sheetPr>
    <pageSetUpPr fitToPage="1"/>
  </sheetPr>
  <dimension ref="A1:P38"/>
  <sheetViews>
    <sheetView zoomScaleNormal="100" workbookViewId="0">
      <selection sqref="A1:B1"/>
    </sheetView>
  </sheetViews>
  <sheetFormatPr baseColWidth="10" defaultColWidth="10.7109375" defaultRowHeight="12.75" x14ac:dyDescent="0.2"/>
  <cols>
    <col min="1" max="3" width="10.7109375" style="187"/>
    <col min="4" max="4" width="35.140625" style="187" customWidth="1"/>
    <col min="5" max="15" width="10.7109375" style="187"/>
    <col min="16" max="16" width="20.140625" style="187" customWidth="1"/>
    <col min="17" max="16384" width="10.7109375" style="187"/>
  </cols>
  <sheetData>
    <row r="1" spans="1:16" ht="15" customHeight="1" x14ac:dyDescent="0.2">
      <c r="A1" s="308" t="s">
        <v>1273</v>
      </c>
      <c r="B1" s="308"/>
      <c r="C1" s="282" t="s">
        <v>1274</v>
      </c>
      <c r="D1" s="282" t="s">
        <v>1275</v>
      </c>
      <c r="E1" s="308" t="s">
        <v>1276</v>
      </c>
      <c r="F1" s="308"/>
      <c r="G1" s="308" t="s">
        <v>1277</v>
      </c>
      <c r="H1" s="308"/>
      <c r="I1" s="308" t="s">
        <v>1278</v>
      </c>
      <c r="J1" s="308"/>
      <c r="K1" s="308" t="s">
        <v>1279</v>
      </c>
      <c r="L1" s="308"/>
      <c r="M1" s="308" t="s">
        <v>1280</v>
      </c>
      <c r="N1" s="308"/>
      <c r="O1" s="282" t="s">
        <v>1281</v>
      </c>
      <c r="P1" s="282" t="s">
        <v>1282</v>
      </c>
    </row>
    <row r="2" spans="1:16" ht="25.5" x14ac:dyDescent="0.2">
      <c r="A2" s="304" t="s">
        <v>1283</v>
      </c>
      <c r="B2" s="304"/>
      <c r="C2" s="194">
        <v>23</v>
      </c>
      <c r="D2" s="194" t="s">
        <v>1284</v>
      </c>
      <c r="E2" s="305" t="s">
        <v>1285</v>
      </c>
      <c r="F2" s="305"/>
      <c r="G2" s="304" t="s">
        <v>1286</v>
      </c>
      <c r="H2" s="304"/>
      <c r="I2" s="306" t="s">
        <v>1287</v>
      </c>
      <c r="J2" s="305"/>
      <c r="K2" s="307" t="s">
        <v>1288</v>
      </c>
      <c r="L2" s="304"/>
      <c r="M2" s="307" t="s">
        <v>1289</v>
      </c>
      <c r="N2" s="304"/>
      <c r="O2" s="194" t="s">
        <v>1290</v>
      </c>
      <c r="P2" s="220" t="s">
        <v>1291</v>
      </c>
    </row>
    <row r="3" spans="1:16" ht="25.5" x14ac:dyDescent="0.2">
      <c r="A3" s="304" t="s">
        <v>1292</v>
      </c>
      <c r="B3" s="304"/>
      <c r="C3" s="194">
        <v>6</v>
      </c>
      <c r="D3" s="194" t="s">
        <v>1293</v>
      </c>
      <c r="E3" s="305" t="s">
        <v>1294</v>
      </c>
      <c r="F3" s="305"/>
      <c r="G3" s="304" t="s">
        <v>1286</v>
      </c>
      <c r="H3" s="304"/>
      <c r="I3" s="306" t="s">
        <v>1287</v>
      </c>
      <c r="J3" s="305"/>
      <c r="K3" s="307" t="s">
        <v>1288</v>
      </c>
      <c r="L3" s="304"/>
      <c r="M3" s="307" t="s">
        <v>1289</v>
      </c>
      <c r="N3" s="304"/>
      <c r="O3" s="194" t="s">
        <v>1295</v>
      </c>
      <c r="P3" s="220" t="s">
        <v>1291</v>
      </c>
    </row>
    <row r="4" spans="1:16" ht="25.5" x14ac:dyDescent="0.2">
      <c r="A4" s="307" t="s">
        <v>1296</v>
      </c>
      <c r="B4" s="304"/>
      <c r="C4" s="194">
        <v>157</v>
      </c>
      <c r="D4" s="194" t="s">
        <v>1297</v>
      </c>
      <c r="E4" s="306" t="s">
        <v>1298</v>
      </c>
      <c r="F4" s="305"/>
      <c r="G4" s="304" t="s">
        <v>1299</v>
      </c>
      <c r="H4" s="304"/>
      <c r="I4" s="306" t="s">
        <v>1300</v>
      </c>
      <c r="J4" s="306"/>
      <c r="K4" s="307" t="s">
        <v>1288</v>
      </c>
      <c r="L4" s="304"/>
      <c r="M4" s="307" t="s">
        <v>1289</v>
      </c>
      <c r="N4" s="304"/>
      <c r="O4" s="194" t="s">
        <v>1295</v>
      </c>
      <c r="P4" s="220" t="s">
        <v>1301</v>
      </c>
    </row>
    <row r="5" spans="1:16" ht="25.5" x14ac:dyDescent="0.2">
      <c r="A5" s="307" t="s">
        <v>1302</v>
      </c>
      <c r="B5" s="304"/>
      <c r="C5" s="194">
        <v>3091</v>
      </c>
      <c r="D5" s="194" t="s">
        <v>1303</v>
      </c>
      <c r="E5" s="309" t="s">
        <v>1304</v>
      </c>
      <c r="F5" s="310"/>
      <c r="G5" s="304" t="s">
        <v>1299</v>
      </c>
      <c r="H5" s="304"/>
      <c r="I5" s="306" t="s">
        <v>1300</v>
      </c>
      <c r="J5" s="306"/>
      <c r="K5" s="307" t="s">
        <v>1288</v>
      </c>
      <c r="L5" s="304"/>
      <c r="M5" s="307" t="s">
        <v>1289</v>
      </c>
      <c r="N5" s="304"/>
      <c r="O5" s="194" t="s">
        <v>1295</v>
      </c>
      <c r="P5" s="220" t="s">
        <v>1301</v>
      </c>
    </row>
    <row r="6" spans="1:16" ht="25.5" x14ac:dyDescent="0.2">
      <c r="A6" s="304" t="s">
        <v>1305</v>
      </c>
      <c r="B6" s="304"/>
      <c r="C6" s="195">
        <v>51</v>
      </c>
      <c r="D6" s="194" t="s">
        <v>1306</v>
      </c>
      <c r="E6" s="309" t="s">
        <v>1307</v>
      </c>
      <c r="F6" s="309"/>
      <c r="G6" s="304" t="s">
        <v>1299</v>
      </c>
      <c r="H6" s="304"/>
      <c r="I6" s="306" t="s">
        <v>1300</v>
      </c>
      <c r="J6" s="306"/>
      <c r="K6" s="307" t="s">
        <v>1288</v>
      </c>
      <c r="L6" s="304"/>
      <c r="M6" s="307" t="s">
        <v>1289</v>
      </c>
      <c r="N6" s="304"/>
      <c r="O6" s="194" t="s">
        <v>1295</v>
      </c>
      <c r="P6" s="220" t="s">
        <v>1308</v>
      </c>
    </row>
    <row r="7" spans="1:16" x14ac:dyDescent="0.2">
      <c r="A7" s="304" t="s">
        <v>1309</v>
      </c>
      <c r="B7" s="304"/>
      <c r="C7" s="194">
        <v>414</v>
      </c>
      <c r="D7" s="194" t="s">
        <v>1310</v>
      </c>
      <c r="E7" s="306" t="s">
        <v>1311</v>
      </c>
      <c r="F7" s="305"/>
      <c r="G7" s="304" t="s">
        <v>1299</v>
      </c>
      <c r="H7" s="304"/>
      <c r="I7" s="306" t="s">
        <v>1300</v>
      </c>
      <c r="J7" s="306"/>
      <c r="K7" s="307" t="s">
        <v>1288</v>
      </c>
      <c r="L7" s="304"/>
      <c r="M7" s="307" t="s">
        <v>1289</v>
      </c>
      <c r="N7" s="304"/>
      <c r="O7" s="194" t="s">
        <v>1295</v>
      </c>
      <c r="P7" s="194" t="s">
        <v>1312</v>
      </c>
    </row>
    <row r="8" spans="1:16" x14ac:dyDescent="0.2">
      <c r="A8" s="304" t="s">
        <v>1313</v>
      </c>
      <c r="B8" s="304"/>
      <c r="C8" s="194">
        <v>3091</v>
      </c>
      <c r="D8" s="194" t="s">
        <v>1314</v>
      </c>
      <c r="E8" s="309" t="s">
        <v>1732</v>
      </c>
      <c r="F8" s="310"/>
      <c r="G8" s="304" t="s">
        <v>1299</v>
      </c>
      <c r="H8" s="304"/>
      <c r="I8" s="306" t="s">
        <v>1300</v>
      </c>
      <c r="J8" s="306"/>
      <c r="K8" s="307" t="s">
        <v>1288</v>
      </c>
      <c r="L8" s="304"/>
      <c r="M8" s="307" t="s">
        <v>1289</v>
      </c>
      <c r="N8" s="304"/>
      <c r="O8" s="194" t="s">
        <v>1315</v>
      </c>
      <c r="P8" s="194" t="s">
        <v>1316</v>
      </c>
    </row>
    <row r="9" spans="1:16" x14ac:dyDescent="0.2">
      <c r="A9" s="307" t="s">
        <v>1317</v>
      </c>
      <c r="B9" s="304"/>
      <c r="C9" s="194">
        <v>28</v>
      </c>
      <c r="D9" s="194" t="s">
        <v>1318</v>
      </c>
      <c r="E9" s="306"/>
      <c r="F9" s="305"/>
      <c r="G9" s="304" t="s">
        <v>1286</v>
      </c>
      <c r="H9" s="304"/>
      <c r="I9" s="306" t="s">
        <v>1319</v>
      </c>
      <c r="J9" s="306"/>
      <c r="K9" s="307" t="s">
        <v>1288</v>
      </c>
      <c r="L9" s="304"/>
      <c r="M9" s="307" t="s">
        <v>1289</v>
      </c>
      <c r="N9" s="304"/>
      <c r="O9" s="194" t="s">
        <v>1295</v>
      </c>
      <c r="P9" s="220" t="s">
        <v>1320</v>
      </c>
    </row>
    <row r="10" spans="1:16" ht="25.5" x14ac:dyDescent="0.2">
      <c r="A10" s="307" t="s">
        <v>1321</v>
      </c>
      <c r="B10" s="304"/>
      <c r="C10" s="194">
        <v>3091</v>
      </c>
      <c r="D10" s="194" t="s">
        <v>1322</v>
      </c>
      <c r="E10" s="309"/>
      <c r="F10" s="310"/>
      <c r="G10" s="304" t="s">
        <v>1323</v>
      </c>
      <c r="H10" s="304"/>
      <c r="I10" s="306" t="s">
        <v>1324</v>
      </c>
      <c r="J10" s="306"/>
      <c r="K10" s="307" t="s">
        <v>1288</v>
      </c>
      <c r="L10" s="304"/>
      <c r="M10" s="307" t="s">
        <v>1289</v>
      </c>
      <c r="N10" s="304"/>
      <c r="O10" s="194" t="s">
        <v>1315</v>
      </c>
      <c r="P10" s="220" t="s">
        <v>1325</v>
      </c>
    </row>
    <row r="11" spans="1:16" x14ac:dyDescent="0.2">
      <c r="A11" s="304"/>
      <c r="B11" s="304"/>
      <c r="C11" s="194"/>
      <c r="D11" s="194"/>
      <c r="E11" s="305"/>
      <c r="F11" s="305"/>
      <c r="G11" s="304"/>
      <c r="H11" s="304"/>
      <c r="I11" s="304"/>
      <c r="J11" s="304"/>
      <c r="K11" s="304"/>
      <c r="L11" s="304"/>
      <c r="M11" s="304"/>
      <c r="N11" s="304"/>
      <c r="O11" s="194"/>
      <c r="P11" s="194"/>
    </row>
    <row r="12" spans="1:16" x14ac:dyDescent="0.2">
      <c r="A12" s="307" t="s">
        <v>1326</v>
      </c>
      <c r="B12" s="307"/>
      <c r="C12" s="220">
        <v>42</v>
      </c>
      <c r="D12" s="220">
        <v>711400</v>
      </c>
      <c r="E12" s="306" t="s">
        <v>1327</v>
      </c>
      <c r="F12" s="306"/>
      <c r="G12" s="304" t="s">
        <v>1299</v>
      </c>
      <c r="H12" s="304"/>
      <c r="I12" s="306" t="s">
        <v>1300</v>
      </c>
      <c r="J12" s="306"/>
      <c r="K12" s="307" t="s">
        <v>1328</v>
      </c>
      <c r="L12" s="307"/>
      <c r="M12" s="307" t="s">
        <v>1329</v>
      </c>
      <c r="N12" s="307"/>
      <c r="O12" s="194" t="s">
        <v>1330</v>
      </c>
      <c r="P12" s="194" t="s">
        <v>1331</v>
      </c>
    </row>
    <row r="13" spans="1:16" x14ac:dyDescent="0.2">
      <c r="A13" s="307" t="s">
        <v>1332</v>
      </c>
      <c r="B13" s="307"/>
      <c r="C13" s="220">
        <v>300</v>
      </c>
      <c r="D13" s="220">
        <v>711300</v>
      </c>
      <c r="E13" s="306" t="s">
        <v>1333</v>
      </c>
      <c r="F13" s="306"/>
      <c r="G13" s="304" t="s">
        <v>1299</v>
      </c>
      <c r="H13" s="304"/>
      <c r="I13" s="306" t="s">
        <v>1300</v>
      </c>
      <c r="J13" s="306"/>
      <c r="K13" s="307" t="s">
        <v>1328</v>
      </c>
      <c r="L13" s="307"/>
      <c r="M13" s="307" t="s">
        <v>1329</v>
      </c>
      <c r="N13" s="307"/>
      <c r="O13" s="194" t="s">
        <v>1330</v>
      </c>
      <c r="P13" s="194" t="s">
        <v>1331</v>
      </c>
    </row>
    <row r="14" spans="1:16" x14ac:dyDescent="0.2">
      <c r="A14" s="307" t="s">
        <v>1334</v>
      </c>
      <c r="B14" s="307"/>
      <c r="C14" s="220">
        <v>1726</v>
      </c>
      <c r="D14" s="220">
        <v>711200</v>
      </c>
      <c r="E14" s="306" t="s">
        <v>1335</v>
      </c>
      <c r="F14" s="306"/>
      <c r="G14" s="304" t="s">
        <v>1299</v>
      </c>
      <c r="H14" s="304"/>
      <c r="I14" s="306" t="s">
        <v>1300</v>
      </c>
      <c r="J14" s="306"/>
      <c r="K14" s="307" t="s">
        <v>1328</v>
      </c>
      <c r="L14" s="307"/>
      <c r="M14" s="307" t="s">
        <v>1329</v>
      </c>
      <c r="N14" s="307"/>
      <c r="O14" s="194" t="s">
        <v>1330</v>
      </c>
      <c r="P14" s="194" t="s">
        <v>1331</v>
      </c>
    </row>
    <row r="15" spans="1:16" x14ac:dyDescent="0.2">
      <c r="A15" s="307" t="s">
        <v>1336</v>
      </c>
      <c r="B15" s="307"/>
      <c r="C15" s="220">
        <v>358</v>
      </c>
      <c r="D15" s="220">
        <v>711150</v>
      </c>
      <c r="E15" s="306" t="s">
        <v>1337</v>
      </c>
      <c r="F15" s="306"/>
      <c r="G15" s="304" t="s">
        <v>1299</v>
      </c>
      <c r="H15" s="304"/>
      <c r="I15" s="306" t="s">
        <v>1300</v>
      </c>
      <c r="J15" s="306"/>
      <c r="K15" s="307" t="s">
        <v>1328</v>
      </c>
      <c r="L15" s="307"/>
      <c r="M15" s="307" t="s">
        <v>1329</v>
      </c>
      <c r="N15" s="307"/>
      <c r="O15" s="194" t="s">
        <v>1330</v>
      </c>
      <c r="P15" s="194" t="s">
        <v>1331</v>
      </c>
    </row>
    <row r="16" spans="1:16" x14ac:dyDescent="0.2">
      <c r="A16" s="307" t="s">
        <v>1338</v>
      </c>
      <c r="B16" s="307"/>
      <c r="C16" s="220">
        <v>216</v>
      </c>
      <c r="D16" s="220">
        <v>711100</v>
      </c>
      <c r="E16" s="306" t="s">
        <v>1339</v>
      </c>
      <c r="F16" s="306"/>
      <c r="G16" s="304" t="s">
        <v>1299</v>
      </c>
      <c r="H16" s="304"/>
      <c r="I16" s="306" t="s">
        <v>1300</v>
      </c>
      <c r="J16" s="306"/>
      <c r="K16" s="307" t="s">
        <v>1328</v>
      </c>
      <c r="L16" s="307"/>
      <c r="M16" s="307" t="s">
        <v>1329</v>
      </c>
      <c r="N16" s="307"/>
      <c r="O16" s="194" t="s">
        <v>1330</v>
      </c>
      <c r="P16" s="194" t="s">
        <v>1331</v>
      </c>
    </row>
    <row r="17" spans="1:16" x14ac:dyDescent="0.2">
      <c r="A17" s="304"/>
      <c r="B17" s="304"/>
      <c r="C17" s="194"/>
      <c r="D17" s="194"/>
      <c r="E17" s="305"/>
      <c r="F17" s="305"/>
      <c r="G17" s="304"/>
      <c r="H17" s="304"/>
      <c r="I17" s="304"/>
      <c r="J17" s="304"/>
      <c r="K17" s="304"/>
      <c r="L17" s="304"/>
      <c r="M17" s="304"/>
      <c r="N17" s="304"/>
      <c r="O17" s="194"/>
      <c r="P17" s="194"/>
    </row>
    <row r="18" spans="1:16" x14ac:dyDescent="0.2">
      <c r="A18" s="307" t="s">
        <v>1340</v>
      </c>
      <c r="B18" s="307"/>
      <c r="C18" s="220">
        <v>8</v>
      </c>
      <c r="D18" s="220" t="s">
        <v>1341</v>
      </c>
      <c r="E18" s="306" t="s">
        <v>1327</v>
      </c>
      <c r="F18" s="306"/>
      <c r="G18" s="304" t="s">
        <v>1342</v>
      </c>
      <c r="H18" s="304"/>
      <c r="I18" s="306" t="s">
        <v>1343</v>
      </c>
      <c r="J18" s="306"/>
      <c r="K18" s="307" t="s">
        <v>1328</v>
      </c>
      <c r="L18" s="307"/>
      <c r="M18" s="307" t="s">
        <v>1329</v>
      </c>
      <c r="N18" s="307"/>
      <c r="O18" s="194" t="s">
        <v>1344</v>
      </c>
      <c r="P18" s="194" t="s">
        <v>1345</v>
      </c>
    </row>
    <row r="19" spans="1:16" x14ac:dyDescent="0.2">
      <c r="A19" s="307" t="s">
        <v>1346</v>
      </c>
      <c r="B19" s="307"/>
      <c r="C19" s="220">
        <v>32</v>
      </c>
      <c r="D19" s="220" t="s">
        <v>1347</v>
      </c>
      <c r="E19" s="306" t="s">
        <v>1348</v>
      </c>
      <c r="F19" s="306"/>
      <c r="G19" s="304" t="s">
        <v>1349</v>
      </c>
      <c r="H19" s="304"/>
      <c r="I19" s="306" t="s">
        <v>1350</v>
      </c>
      <c r="J19" s="306"/>
      <c r="K19" s="307" t="s">
        <v>1349</v>
      </c>
      <c r="L19" s="307"/>
      <c r="M19" s="306" t="s">
        <v>1350</v>
      </c>
      <c r="N19" s="306"/>
      <c r="O19" s="194" t="s">
        <v>1344</v>
      </c>
      <c r="P19" s="194">
        <v>848650</v>
      </c>
    </row>
    <row r="20" spans="1:16" x14ac:dyDescent="0.2">
      <c r="A20" s="307" t="s">
        <v>1351</v>
      </c>
      <c r="B20" s="307"/>
      <c r="C20" s="220">
        <v>254</v>
      </c>
      <c r="D20" s="220" t="s">
        <v>1352</v>
      </c>
      <c r="E20" s="306" t="s">
        <v>1335</v>
      </c>
      <c r="F20" s="306"/>
      <c r="G20" s="304" t="s">
        <v>1349</v>
      </c>
      <c r="H20" s="304"/>
      <c r="I20" s="306" t="s">
        <v>1350</v>
      </c>
      <c r="J20" s="306"/>
      <c r="K20" s="307" t="s">
        <v>1349</v>
      </c>
      <c r="L20" s="307"/>
      <c r="M20" s="306" t="s">
        <v>1350</v>
      </c>
      <c r="N20" s="306"/>
      <c r="O20" s="194" t="s">
        <v>1344</v>
      </c>
      <c r="P20" s="194" t="s">
        <v>1345</v>
      </c>
    </row>
    <row r="21" spans="1:16" x14ac:dyDescent="0.2">
      <c r="A21" s="307" t="s">
        <v>1340</v>
      </c>
      <c r="B21" s="307"/>
      <c r="C21" s="220">
        <v>36</v>
      </c>
      <c r="D21" s="220" t="s">
        <v>1353</v>
      </c>
      <c r="E21" s="306" t="s">
        <v>1337</v>
      </c>
      <c r="F21" s="306"/>
      <c r="G21" s="304" t="s">
        <v>1349</v>
      </c>
      <c r="H21" s="304"/>
      <c r="I21" s="306" t="s">
        <v>1350</v>
      </c>
      <c r="J21" s="306"/>
      <c r="K21" s="307" t="s">
        <v>1349</v>
      </c>
      <c r="L21" s="307"/>
      <c r="M21" s="306" t="s">
        <v>1350</v>
      </c>
      <c r="N21" s="306"/>
      <c r="O21" s="194" t="s">
        <v>1344</v>
      </c>
      <c r="P21" s="194" t="s">
        <v>1345</v>
      </c>
    </row>
    <row r="22" spans="1:16" x14ac:dyDescent="0.2">
      <c r="A22" s="307" t="s">
        <v>1354</v>
      </c>
      <c r="B22" s="307"/>
      <c r="C22" s="220">
        <v>30</v>
      </c>
      <c r="D22" s="220" t="s">
        <v>1355</v>
      </c>
      <c r="E22" s="306" t="s">
        <v>1356</v>
      </c>
      <c r="F22" s="306"/>
      <c r="G22" s="304" t="s">
        <v>1357</v>
      </c>
      <c r="H22" s="304"/>
      <c r="I22" s="306" t="s">
        <v>1358</v>
      </c>
      <c r="J22" s="306"/>
      <c r="K22" s="307" t="s">
        <v>1288</v>
      </c>
      <c r="L22" s="304"/>
      <c r="M22" s="307" t="s">
        <v>1289</v>
      </c>
      <c r="N22" s="304"/>
      <c r="O22" s="194"/>
      <c r="P22" s="194"/>
    </row>
    <row r="23" spans="1:16" x14ac:dyDescent="0.2">
      <c r="A23" s="304"/>
      <c r="B23" s="304"/>
      <c r="C23" s="194"/>
      <c r="D23" s="194"/>
      <c r="E23" s="304"/>
      <c r="F23" s="304"/>
      <c r="G23" s="304"/>
      <c r="H23" s="304"/>
      <c r="I23" s="304"/>
      <c r="J23" s="304"/>
      <c r="K23" s="304"/>
      <c r="L23" s="304"/>
      <c r="M23" s="304"/>
      <c r="N23" s="304"/>
      <c r="O23" s="194"/>
      <c r="P23" s="194"/>
    </row>
    <row r="24" spans="1:16" x14ac:dyDescent="0.2">
      <c r="A24" s="304" t="s">
        <v>1359</v>
      </c>
      <c r="B24" s="304"/>
      <c r="C24" s="194" t="s">
        <v>1360</v>
      </c>
      <c r="D24" s="194" t="s">
        <v>1361</v>
      </c>
      <c r="E24" s="304"/>
      <c r="F24" s="304"/>
      <c r="G24" s="304" t="s">
        <v>1362</v>
      </c>
      <c r="H24" s="304"/>
      <c r="I24" s="304" t="s">
        <v>1363</v>
      </c>
      <c r="J24" s="304"/>
      <c r="K24" s="304" t="s">
        <v>1362</v>
      </c>
      <c r="L24" s="304"/>
      <c r="M24" s="304" t="s">
        <v>1363</v>
      </c>
      <c r="N24" s="304"/>
      <c r="O24" s="194" t="s">
        <v>1364</v>
      </c>
      <c r="P24" s="194" t="s">
        <v>1365</v>
      </c>
    </row>
    <row r="25" spans="1:16" x14ac:dyDescent="0.2">
      <c r="A25" s="307" t="s">
        <v>1366</v>
      </c>
      <c r="B25" s="307"/>
      <c r="C25" s="220" t="s">
        <v>1367</v>
      </c>
      <c r="D25" s="220" t="s">
        <v>1368</v>
      </c>
      <c r="E25" s="306" t="s">
        <v>1369</v>
      </c>
      <c r="F25" s="306"/>
      <c r="G25" s="304" t="s">
        <v>1299</v>
      </c>
      <c r="H25" s="304"/>
      <c r="I25" s="306" t="s">
        <v>1300</v>
      </c>
      <c r="J25" s="306"/>
      <c r="K25" s="307" t="s">
        <v>1288</v>
      </c>
      <c r="L25" s="304"/>
      <c r="M25" s="307" t="s">
        <v>1289</v>
      </c>
      <c r="N25" s="304"/>
      <c r="O25" s="194" t="s">
        <v>1315</v>
      </c>
      <c r="P25" s="194" t="s">
        <v>1370</v>
      </c>
    </row>
    <row r="26" spans="1:16" x14ac:dyDescent="0.2">
      <c r="A26" s="307" t="s">
        <v>1371</v>
      </c>
      <c r="B26" s="307"/>
      <c r="C26" s="220" t="s">
        <v>1372</v>
      </c>
      <c r="D26" s="220">
        <v>26700</v>
      </c>
      <c r="E26" s="306" t="s">
        <v>1373</v>
      </c>
      <c r="F26" s="306"/>
      <c r="G26" s="304" t="s">
        <v>1362</v>
      </c>
      <c r="H26" s="304"/>
      <c r="I26" s="304" t="s">
        <v>1363</v>
      </c>
      <c r="J26" s="304"/>
      <c r="K26" s="304" t="s">
        <v>1362</v>
      </c>
      <c r="L26" s="304"/>
      <c r="M26" s="304" t="s">
        <v>1363</v>
      </c>
      <c r="N26" s="304"/>
      <c r="O26" s="194" t="s">
        <v>1374</v>
      </c>
      <c r="P26" s="194">
        <v>23505</v>
      </c>
    </row>
    <row r="27" spans="1:16" x14ac:dyDescent="0.2">
      <c r="A27" s="307" t="s">
        <v>1375</v>
      </c>
      <c r="B27" s="307"/>
      <c r="C27" s="220" t="s">
        <v>1376</v>
      </c>
      <c r="D27" s="220"/>
      <c r="E27" s="307" t="s">
        <v>1377</v>
      </c>
      <c r="F27" s="307"/>
      <c r="G27" s="307" t="s">
        <v>1288</v>
      </c>
      <c r="H27" s="304"/>
      <c r="I27" s="307" t="s">
        <v>1289</v>
      </c>
      <c r="J27" s="304"/>
      <c r="K27" s="307" t="s">
        <v>1288</v>
      </c>
      <c r="L27" s="304"/>
      <c r="M27" s="307" t="s">
        <v>1289</v>
      </c>
      <c r="N27" s="304"/>
      <c r="O27" s="194" t="s">
        <v>1364</v>
      </c>
      <c r="P27" s="194" t="s">
        <v>1378</v>
      </c>
    </row>
    <row r="28" spans="1:16" x14ac:dyDescent="0.2">
      <c r="A28" s="304"/>
      <c r="B28" s="304"/>
      <c r="C28" s="194"/>
      <c r="D28" s="194"/>
      <c r="E28" s="304"/>
      <c r="F28" s="304"/>
      <c r="G28" s="304"/>
      <c r="H28" s="304"/>
      <c r="I28" s="304"/>
      <c r="J28" s="304"/>
      <c r="K28" s="304"/>
      <c r="L28" s="304"/>
      <c r="M28" s="304"/>
      <c r="N28" s="304"/>
      <c r="O28" s="194"/>
      <c r="P28" s="194"/>
    </row>
    <row r="29" spans="1:16" x14ac:dyDescent="0.2">
      <c r="A29" s="304" t="s">
        <v>1379</v>
      </c>
      <c r="B29" s="304"/>
      <c r="C29" s="194">
        <v>2166</v>
      </c>
      <c r="D29" s="194" t="s">
        <v>1380</v>
      </c>
      <c r="E29" s="306" t="s">
        <v>1733</v>
      </c>
      <c r="F29" s="305"/>
      <c r="G29" s="304" t="s">
        <v>1299</v>
      </c>
      <c r="H29" s="304"/>
      <c r="I29" s="306" t="s">
        <v>1300</v>
      </c>
      <c r="J29" s="306"/>
      <c r="K29" s="307" t="s">
        <v>1328</v>
      </c>
      <c r="L29" s="307"/>
      <c r="M29" s="307" t="s">
        <v>1329</v>
      </c>
      <c r="N29" s="307"/>
      <c r="O29" s="194" t="s">
        <v>1374</v>
      </c>
      <c r="P29" s="194" t="s">
        <v>1381</v>
      </c>
    </row>
    <row r="30" spans="1:16" x14ac:dyDescent="0.2">
      <c r="A30" s="304" t="s">
        <v>1382</v>
      </c>
      <c r="B30" s="304"/>
      <c r="C30" s="194">
        <v>2130</v>
      </c>
      <c r="D30" s="194" t="s">
        <v>1383</v>
      </c>
      <c r="E30" s="306" t="s">
        <v>1733</v>
      </c>
      <c r="F30" s="305"/>
      <c r="G30" s="304" t="s">
        <v>1299</v>
      </c>
      <c r="H30" s="304"/>
      <c r="I30" s="306" t="s">
        <v>1300</v>
      </c>
      <c r="J30" s="306"/>
      <c r="K30" s="307" t="s">
        <v>1328</v>
      </c>
      <c r="L30" s="307"/>
      <c r="M30" s="307" t="s">
        <v>1329</v>
      </c>
      <c r="N30" s="307"/>
      <c r="O30" s="194" t="s">
        <v>1374</v>
      </c>
      <c r="P30" s="194" t="s">
        <v>1381</v>
      </c>
    </row>
    <row r="31" spans="1:16" x14ac:dyDescent="0.2">
      <c r="A31" s="307" t="s">
        <v>1384</v>
      </c>
      <c r="B31" s="304"/>
      <c r="C31" s="194">
        <v>316</v>
      </c>
      <c r="D31" s="194">
        <v>410753</v>
      </c>
      <c r="E31" s="307"/>
      <c r="F31" s="304"/>
      <c r="G31" s="304" t="s">
        <v>1299</v>
      </c>
      <c r="H31" s="304"/>
      <c r="I31" s="306" t="s">
        <v>1300</v>
      </c>
      <c r="J31" s="306"/>
      <c r="K31" s="307" t="s">
        <v>1328</v>
      </c>
      <c r="L31" s="307"/>
      <c r="M31" s="307" t="s">
        <v>1329</v>
      </c>
      <c r="N31" s="307"/>
      <c r="O31" s="194" t="s">
        <v>1374</v>
      </c>
      <c r="P31" s="194" t="s">
        <v>1385</v>
      </c>
    </row>
    <row r="32" spans="1:16" ht="15" x14ac:dyDescent="0.2">
      <c r="A32" s="307" t="s">
        <v>1386</v>
      </c>
      <c r="B32" s="304"/>
      <c r="C32" s="194">
        <v>306</v>
      </c>
      <c r="D32" s="221">
        <v>410705</v>
      </c>
      <c r="E32" s="309"/>
      <c r="F32" s="310"/>
      <c r="G32" s="304" t="s">
        <v>1299</v>
      </c>
      <c r="H32" s="304"/>
      <c r="I32" s="306" t="s">
        <v>1300</v>
      </c>
      <c r="J32" s="306"/>
      <c r="K32" s="307" t="s">
        <v>1328</v>
      </c>
      <c r="L32" s="307"/>
      <c r="M32" s="307" t="s">
        <v>1329</v>
      </c>
      <c r="N32" s="307"/>
      <c r="O32" s="194" t="s">
        <v>1374</v>
      </c>
      <c r="P32" s="194" t="s">
        <v>1387</v>
      </c>
    </row>
    <row r="33" spans="1:16" x14ac:dyDescent="0.2">
      <c r="A33" s="304" t="s">
        <v>1388</v>
      </c>
      <c r="B33" s="304"/>
      <c r="C33" s="194">
        <v>455</v>
      </c>
      <c r="D33" s="194" t="s">
        <v>1389</v>
      </c>
      <c r="E33" s="306" t="s">
        <v>1390</v>
      </c>
      <c r="F33" s="305"/>
      <c r="G33" s="304" t="s">
        <v>1299</v>
      </c>
      <c r="H33" s="304"/>
      <c r="I33" s="306" t="s">
        <v>1300</v>
      </c>
      <c r="J33" s="306"/>
      <c r="K33" s="307" t="s">
        <v>1328</v>
      </c>
      <c r="L33" s="307"/>
      <c r="M33" s="307" t="s">
        <v>1329</v>
      </c>
      <c r="N33" s="307"/>
      <c r="O33" s="194"/>
      <c r="P33" s="194"/>
    </row>
    <row r="34" spans="1:16" x14ac:dyDescent="0.2">
      <c r="A34" s="304" t="s">
        <v>1391</v>
      </c>
      <c r="B34" s="304"/>
      <c r="C34" s="194">
        <v>24</v>
      </c>
      <c r="D34" s="194">
        <v>401806</v>
      </c>
      <c r="E34" s="306" t="s">
        <v>1392</v>
      </c>
      <c r="F34" s="305"/>
      <c r="G34" s="304" t="s">
        <v>1299</v>
      </c>
      <c r="H34" s="304"/>
      <c r="I34" s="306" t="s">
        <v>1300</v>
      </c>
      <c r="J34" s="306"/>
      <c r="K34" s="307" t="s">
        <v>1328</v>
      </c>
      <c r="L34" s="307"/>
      <c r="M34" s="307" t="s">
        <v>1329</v>
      </c>
      <c r="N34" s="307"/>
      <c r="O34" s="194" t="s">
        <v>1374</v>
      </c>
      <c r="P34" s="194" t="s">
        <v>1393</v>
      </c>
    </row>
    <row r="35" spans="1:16" x14ac:dyDescent="0.2">
      <c r="A35" s="304"/>
      <c r="B35" s="304"/>
      <c r="C35" s="194"/>
      <c r="D35" s="194"/>
      <c r="E35" s="305"/>
      <c r="F35" s="305"/>
      <c r="G35" s="304"/>
      <c r="H35" s="304"/>
      <c r="I35" s="304"/>
      <c r="J35" s="304"/>
      <c r="K35" s="304"/>
      <c r="L35" s="304"/>
      <c r="M35" s="304"/>
      <c r="N35" s="304"/>
      <c r="O35" s="194"/>
      <c r="P35" s="194"/>
    </row>
    <row r="36" spans="1:16" x14ac:dyDescent="0.2">
      <c r="A36" s="307" t="s">
        <v>1394</v>
      </c>
      <c r="B36" s="307"/>
      <c r="C36" s="194">
        <v>29</v>
      </c>
      <c r="D36" s="194" t="s">
        <v>1395</v>
      </c>
      <c r="E36" s="306"/>
      <c r="F36" s="305"/>
      <c r="G36" s="304" t="s">
        <v>1299</v>
      </c>
      <c r="H36" s="304"/>
      <c r="I36" s="306" t="s">
        <v>1300</v>
      </c>
      <c r="J36" s="306"/>
      <c r="K36" s="307" t="s">
        <v>1288</v>
      </c>
      <c r="L36" s="304"/>
      <c r="M36" s="307" t="s">
        <v>1289</v>
      </c>
      <c r="N36" s="304"/>
      <c r="O36" s="194" t="s">
        <v>1364</v>
      </c>
      <c r="P36" s="194" t="s">
        <v>1396</v>
      </c>
    </row>
    <row r="37" spans="1:16" x14ac:dyDescent="0.2">
      <c r="A37" s="304" t="s">
        <v>1397</v>
      </c>
      <c r="B37" s="304"/>
      <c r="C37" s="194">
        <v>696</v>
      </c>
      <c r="D37" s="194" t="s">
        <v>1398</v>
      </c>
      <c r="E37" s="306"/>
      <c r="F37" s="305"/>
      <c r="G37" s="304" t="s">
        <v>1299</v>
      </c>
      <c r="H37" s="304"/>
      <c r="I37" s="306" t="s">
        <v>1300</v>
      </c>
      <c r="J37" s="306"/>
      <c r="K37" s="307" t="s">
        <v>1288</v>
      </c>
      <c r="L37" s="304"/>
      <c r="M37" s="307" t="s">
        <v>1289</v>
      </c>
      <c r="N37" s="304"/>
      <c r="O37" s="194" t="s">
        <v>1364</v>
      </c>
      <c r="P37" s="194" t="s">
        <v>1399</v>
      </c>
    </row>
    <row r="38" spans="1:16" x14ac:dyDescent="0.2">
      <c r="A38" s="304" t="s">
        <v>1400</v>
      </c>
      <c r="B38" s="304"/>
      <c r="C38" s="194">
        <v>50</v>
      </c>
      <c r="D38" s="194" t="s">
        <v>1401</v>
      </c>
      <c r="E38" s="306"/>
      <c r="F38" s="305"/>
      <c r="G38" s="304" t="s">
        <v>1299</v>
      </c>
      <c r="H38" s="304"/>
      <c r="I38" s="306" t="s">
        <v>1300</v>
      </c>
      <c r="J38" s="306"/>
      <c r="K38" s="307" t="s">
        <v>1288</v>
      </c>
      <c r="L38" s="304"/>
      <c r="M38" s="307" t="s">
        <v>1289</v>
      </c>
      <c r="N38" s="304"/>
      <c r="O38" s="194" t="s">
        <v>1364</v>
      </c>
      <c r="P38" s="194" t="s">
        <v>1402</v>
      </c>
    </row>
  </sheetData>
  <mergeCells count="228">
    <mergeCell ref="A38:B38"/>
    <mergeCell ref="E38:F38"/>
    <mergeCell ref="G38:H38"/>
    <mergeCell ref="I38:J38"/>
    <mergeCell ref="K38:L38"/>
    <mergeCell ref="M38:N38"/>
    <mergeCell ref="A37:B37"/>
    <mergeCell ref="E37:F37"/>
    <mergeCell ref="G37:H37"/>
    <mergeCell ref="I37:J37"/>
    <mergeCell ref="K37:L37"/>
    <mergeCell ref="M37:N37"/>
    <mergeCell ref="A36:B36"/>
    <mergeCell ref="E36:F36"/>
    <mergeCell ref="G36:H36"/>
    <mergeCell ref="I36:J36"/>
    <mergeCell ref="K36:L36"/>
    <mergeCell ref="M36:N36"/>
    <mergeCell ref="A35:B35"/>
    <mergeCell ref="E35:F35"/>
    <mergeCell ref="G35:H35"/>
    <mergeCell ref="I35:J35"/>
    <mergeCell ref="K35:L35"/>
    <mergeCell ref="M35:N35"/>
    <mergeCell ref="A34:B34"/>
    <mergeCell ref="E34:F34"/>
    <mergeCell ref="G34:H34"/>
    <mergeCell ref="I34:J34"/>
    <mergeCell ref="K34:L34"/>
    <mergeCell ref="M34:N34"/>
    <mergeCell ref="A33:B33"/>
    <mergeCell ref="E33:F33"/>
    <mergeCell ref="G33:H33"/>
    <mergeCell ref="I33:J33"/>
    <mergeCell ref="K33:L33"/>
    <mergeCell ref="M33:N33"/>
    <mergeCell ref="A32:B32"/>
    <mergeCell ref="E32:F32"/>
    <mergeCell ref="G32:H32"/>
    <mergeCell ref="I32:J32"/>
    <mergeCell ref="K32:L32"/>
    <mergeCell ref="M32:N32"/>
    <mergeCell ref="A31:B31"/>
    <mergeCell ref="E31:F31"/>
    <mergeCell ref="G31:H31"/>
    <mergeCell ref="I31:J31"/>
    <mergeCell ref="K31:L31"/>
    <mergeCell ref="M31:N31"/>
    <mergeCell ref="A30:B30"/>
    <mergeCell ref="E30:F30"/>
    <mergeCell ref="G30:H30"/>
    <mergeCell ref="I30:J30"/>
    <mergeCell ref="K30:L30"/>
    <mergeCell ref="M30:N30"/>
    <mergeCell ref="A29:B29"/>
    <mergeCell ref="E29:F29"/>
    <mergeCell ref="G29:H29"/>
    <mergeCell ref="I29:J29"/>
    <mergeCell ref="K29:L29"/>
    <mergeCell ref="M29:N29"/>
    <mergeCell ref="A28:B28"/>
    <mergeCell ref="E28:F28"/>
    <mergeCell ref="G28:H28"/>
    <mergeCell ref="I28:J28"/>
    <mergeCell ref="K28:L28"/>
    <mergeCell ref="M28:N28"/>
    <mergeCell ref="A27:B27"/>
    <mergeCell ref="E27:F27"/>
    <mergeCell ref="G27:H27"/>
    <mergeCell ref="I27:J27"/>
    <mergeCell ref="K27:L27"/>
    <mergeCell ref="M27:N27"/>
    <mergeCell ref="A26:B26"/>
    <mergeCell ref="E26:F26"/>
    <mergeCell ref="G26:H26"/>
    <mergeCell ref="I26:J26"/>
    <mergeCell ref="K26:L26"/>
    <mergeCell ref="M26:N26"/>
    <mergeCell ref="A25:B25"/>
    <mergeCell ref="E25:F25"/>
    <mergeCell ref="G25:H25"/>
    <mergeCell ref="I25:J25"/>
    <mergeCell ref="K25:L25"/>
    <mergeCell ref="M25:N25"/>
    <mergeCell ref="A24:B24"/>
    <mergeCell ref="E24:F24"/>
    <mergeCell ref="G24:H24"/>
    <mergeCell ref="I24:J24"/>
    <mergeCell ref="K24:L24"/>
    <mergeCell ref="M24:N24"/>
    <mergeCell ref="A23:B23"/>
    <mergeCell ref="E23:F23"/>
    <mergeCell ref="G23:H23"/>
    <mergeCell ref="I23:J23"/>
    <mergeCell ref="K23:L23"/>
    <mergeCell ref="M23:N23"/>
    <mergeCell ref="A22:B22"/>
    <mergeCell ref="E22:F22"/>
    <mergeCell ref="G22:H22"/>
    <mergeCell ref="I22:J22"/>
    <mergeCell ref="K22:L22"/>
    <mergeCell ref="M22:N22"/>
    <mergeCell ref="A21:B21"/>
    <mergeCell ref="E21:F21"/>
    <mergeCell ref="G21:H21"/>
    <mergeCell ref="I21:J21"/>
    <mergeCell ref="K21:L21"/>
    <mergeCell ref="M21:N21"/>
    <mergeCell ref="A20:B20"/>
    <mergeCell ref="E20:F20"/>
    <mergeCell ref="G20:H20"/>
    <mergeCell ref="I20:J20"/>
    <mergeCell ref="K20:L20"/>
    <mergeCell ref="M20:N20"/>
    <mergeCell ref="A19:B19"/>
    <mergeCell ref="E19:F19"/>
    <mergeCell ref="G19:H19"/>
    <mergeCell ref="I19:J19"/>
    <mergeCell ref="K19:L19"/>
    <mergeCell ref="M19:N19"/>
    <mergeCell ref="A18:B18"/>
    <mergeCell ref="E18:F18"/>
    <mergeCell ref="G18:H18"/>
    <mergeCell ref="I18:J18"/>
    <mergeCell ref="K18:L18"/>
    <mergeCell ref="M18:N18"/>
    <mergeCell ref="A17:B17"/>
    <mergeCell ref="E17:F17"/>
    <mergeCell ref="G17:H17"/>
    <mergeCell ref="I17:J17"/>
    <mergeCell ref="K17:L17"/>
    <mergeCell ref="M17:N17"/>
    <mergeCell ref="A16:B16"/>
    <mergeCell ref="E16:F16"/>
    <mergeCell ref="G16:H16"/>
    <mergeCell ref="I16:J16"/>
    <mergeCell ref="K16:L16"/>
    <mergeCell ref="M16:N16"/>
    <mergeCell ref="A15:B15"/>
    <mergeCell ref="E15:F15"/>
    <mergeCell ref="G15:H15"/>
    <mergeCell ref="I15:J15"/>
    <mergeCell ref="K15:L15"/>
    <mergeCell ref="M15:N15"/>
    <mergeCell ref="A14:B14"/>
    <mergeCell ref="E14:F14"/>
    <mergeCell ref="G14:H14"/>
    <mergeCell ref="I14:J14"/>
    <mergeCell ref="K14:L14"/>
    <mergeCell ref="M14:N14"/>
    <mergeCell ref="A13:B13"/>
    <mergeCell ref="E13:F13"/>
    <mergeCell ref="G13:H13"/>
    <mergeCell ref="I13:J13"/>
    <mergeCell ref="K13:L13"/>
    <mergeCell ref="M13:N13"/>
    <mergeCell ref="A12:B12"/>
    <mergeCell ref="E12:F12"/>
    <mergeCell ref="G12:H12"/>
    <mergeCell ref="I12:J12"/>
    <mergeCell ref="K12:L12"/>
    <mergeCell ref="M12:N12"/>
    <mergeCell ref="A11:B11"/>
    <mergeCell ref="E11:F11"/>
    <mergeCell ref="G11:H11"/>
    <mergeCell ref="I11:J11"/>
    <mergeCell ref="K11:L11"/>
    <mergeCell ref="M11:N11"/>
    <mergeCell ref="A10:B10"/>
    <mergeCell ref="E10:F10"/>
    <mergeCell ref="G10:H10"/>
    <mergeCell ref="I10:J10"/>
    <mergeCell ref="K10:L10"/>
    <mergeCell ref="M10:N10"/>
    <mergeCell ref="A9:B9"/>
    <mergeCell ref="E9:F9"/>
    <mergeCell ref="G9:H9"/>
    <mergeCell ref="I9:J9"/>
    <mergeCell ref="K9:L9"/>
    <mergeCell ref="M9:N9"/>
    <mergeCell ref="A8:B8"/>
    <mergeCell ref="E8:F8"/>
    <mergeCell ref="G8:H8"/>
    <mergeCell ref="I8:J8"/>
    <mergeCell ref="K8:L8"/>
    <mergeCell ref="M8:N8"/>
    <mergeCell ref="A7:B7"/>
    <mergeCell ref="E7:F7"/>
    <mergeCell ref="G7:H7"/>
    <mergeCell ref="I7:J7"/>
    <mergeCell ref="K7:L7"/>
    <mergeCell ref="M7:N7"/>
    <mergeCell ref="A6:B6"/>
    <mergeCell ref="E6:F6"/>
    <mergeCell ref="G6:H6"/>
    <mergeCell ref="I6:J6"/>
    <mergeCell ref="K6:L6"/>
    <mergeCell ref="M6:N6"/>
    <mergeCell ref="A5:B5"/>
    <mergeCell ref="E5:F5"/>
    <mergeCell ref="G5:H5"/>
    <mergeCell ref="I5:J5"/>
    <mergeCell ref="K5:L5"/>
    <mergeCell ref="M5:N5"/>
    <mergeCell ref="A4:B4"/>
    <mergeCell ref="E4:F4"/>
    <mergeCell ref="G4:H4"/>
    <mergeCell ref="I4:J4"/>
    <mergeCell ref="K4:L4"/>
    <mergeCell ref="M4:N4"/>
    <mergeCell ref="A3:B3"/>
    <mergeCell ref="E3:F3"/>
    <mergeCell ref="G3:H3"/>
    <mergeCell ref="I3:J3"/>
    <mergeCell ref="K3:L3"/>
    <mergeCell ref="M3:N3"/>
    <mergeCell ref="A2:B2"/>
    <mergeCell ref="E2:F2"/>
    <mergeCell ref="G2:H2"/>
    <mergeCell ref="I2:J2"/>
    <mergeCell ref="K2:L2"/>
    <mergeCell ref="M2:N2"/>
    <mergeCell ref="A1:B1"/>
    <mergeCell ref="E1:F1"/>
    <mergeCell ref="G1:H1"/>
    <mergeCell ref="I1:J1"/>
    <mergeCell ref="K1:L1"/>
    <mergeCell ref="M1:N1"/>
  </mergeCells>
  <pageMargins left="0.7" right="0.7" top="0.75" bottom="0.75" header="0.3" footer="0.3"/>
  <pageSetup paperSize="9" scale="65"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A462B-02DD-4FF3-ABE8-6CC60A672DE5}">
  <dimension ref="A2:E33"/>
  <sheetViews>
    <sheetView view="pageBreakPreview" zoomScaleNormal="100" zoomScaleSheetLayoutView="100" workbookViewId="0">
      <selection activeCell="D24" sqref="D24"/>
    </sheetView>
  </sheetViews>
  <sheetFormatPr baseColWidth="10" defaultColWidth="10.7109375" defaultRowHeight="12.75" x14ac:dyDescent="0.2"/>
  <cols>
    <col min="1" max="1" width="30.5703125" style="187" customWidth="1"/>
    <col min="2" max="2" width="10.7109375" style="187"/>
    <col min="3" max="3" width="8.5703125" style="187" customWidth="1"/>
    <col min="4" max="4" width="28.5703125" style="187" customWidth="1"/>
    <col min="5" max="16384" width="10.7109375" style="187"/>
  </cols>
  <sheetData>
    <row r="2" spans="1:5" ht="15.75" x14ac:dyDescent="0.25">
      <c r="A2" s="311" t="s">
        <v>1555</v>
      </c>
      <c r="B2" s="311"/>
      <c r="C2" s="311"/>
      <c r="D2" s="311"/>
      <c r="E2" s="311"/>
    </row>
    <row r="5" spans="1:5" ht="15" x14ac:dyDescent="0.25">
      <c r="A5" s="171" t="s">
        <v>1513</v>
      </c>
      <c r="B5" s="172" t="s">
        <v>1542</v>
      </c>
      <c r="C5" s="148"/>
      <c r="D5" s="211" t="s">
        <v>1541</v>
      </c>
      <c r="E5" s="212" t="s">
        <v>1542</v>
      </c>
    </row>
    <row r="6" spans="1:5" ht="15" x14ac:dyDescent="0.25">
      <c r="A6" s="213" t="s">
        <v>1514</v>
      </c>
      <c r="B6" s="213">
        <v>10</v>
      </c>
      <c r="D6" s="214" t="s">
        <v>1514</v>
      </c>
      <c r="E6" s="214">
        <v>3</v>
      </c>
    </row>
    <row r="7" spans="1:5" ht="15" x14ac:dyDescent="0.25">
      <c r="A7" s="213" t="s">
        <v>1515</v>
      </c>
      <c r="B7" s="213">
        <v>26</v>
      </c>
      <c r="D7" s="215" t="s">
        <v>1543</v>
      </c>
      <c r="E7" s="215">
        <v>9</v>
      </c>
    </row>
    <row r="8" spans="1:5" ht="15" x14ac:dyDescent="0.25">
      <c r="A8" s="213" t="s">
        <v>1516</v>
      </c>
      <c r="B8" s="213">
        <v>8</v>
      </c>
      <c r="D8" s="215" t="s">
        <v>1544</v>
      </c>
      <c r="E8" s="215">
        <v>5</v>
      </c>
    </row>
    <row r="9" spans="1:5" ht="15" x14ac:dyDescent="0.25">
      <c r="A9" s="213" t="s">
        <v>1517</v>
      </c>
      <c r="B9" s="213">
        <v>16</v>
      </c>
      <c r="D9" s="215" t="s">
        <v>1545</v>
      </c>
      <c r="E9" s="215">
        <v>10</v>
      </c>
    </row>
    <row r="10" spans="1:5" ht="15" x14ac:dyDescent="0.25">
      <c r="A10" s="213" t="s">
        <v>1518</v>
      </c>
      <c r="B10" s="213">
        <v>8</v>
      </c>
      <c r="D10" s="215" t="s">
        <v>1525</v>
      </c>
      <c r="E10" s="215">
        <v>3</v>
      </c>
    </row>
    <row r="11" spans="1:5" ht="15" x14ac:dyDescent="0.25">
      <c r="A11" s="213" t="s">
        <v>1519</v>
      </c>
      <c r="B11" s="213">
        <v>4</v>
      </c>
      <c r="D11" s="215" t="s">
        <v>1526</v>
      </c>
      <c r="E11" s="215">
        <v>3</v>
      </c>
    </row>
    <row r="12" spans="1:5" ht="15" x14ac:dyDescent="0.25">
      <c r="A12" s="213" t="s">
        <v>1520</v>
      </c>
      <c r="B12" s="213">
        <v>3</v>
      </c>
      <c r="D12" s="215" t="s">
        <v>1546</v>
      </c>
      <c r="E12" s="215">
        <v>6</v>
      </c>
    </row>
    <row r="13" spans="1:5" ht="15" x14ac:dyDescent="0.25">
      <c r="A13" s="213" t="s">
        <v>1521</v>
      </c>
      <c r="B13" s="213">
        <v>3</v>
      </c>
      <c r="D13" s="215" t="s">
        <v>1529</v>
      </c>
      <c r="E13" s="215">
        <v>2</v>
      </c>
    </row>
    <row r="14" spans="1:5" ht="15" x14ac:dyDescent="0.25">
      <c r="A14" s="216" t="s">
        <v>1522</v>
      </c>
      <c r="B14" s="213">
        <v>1</v>
      </c>
      <c r="D14" s="215" t="s">
        <v>1531</v>
      </c>
      <c r="E14" s="215">
        <v>5</v>
      </c>
    </row>
    <row r="15" spans="1:5" ht="15" x14ac:dyDescent="0.25">
      <c r="A15" s="213" t="s">
        <v>1523</v>
      </c>
      <c r="B15" s="213">
        <v>16</v>
      </c>
      <c r="D15" s="215" t="s">
        <v>1438</v>
      </c>
      <c r="E15" s="215">
        <v>1</v>
      </c>
    </row>
    <row r="16" spans="1:5" ht="15" x14ac:dyDescent="0.25">
      <c r="A16" s="213" t="s">
        <v>1524</v>
      </c>
      <c r="B16" s="213">
        <v>3</v>
      </c>
      <c r="D16" s="215" t="s">
        <v>1547</v>
      </c>
      <c r="E16" s="215">
        <v>1</v>
      </c>
    </row>
    <row r="17" spans="1:5" ht="15" x14ac:dyDescent="0.25">
      <c r="A17" s="213" t="s">
        <v>1525</v>
      </c>
      <c r="B17" s="213">
        <v>19</v>
      </c>
      <c r="D17" s="215" t="s">
        <v>1537</v>
      </c>
      <c r="E17" s="215">
        <v>4</v>
      </c>
    </row>
    <row r="18" spans="1:5" ht="15" x14ac:dyDescent="0.25">
      <c r="A18" s="215" t="s">
        <v>1526</v>
      </c>
      <c r="B18" s="215">
        <v>19</v>
      </c>
      <c r="D18" s="213" t="s">
        <v>1548</v>
      </c>
      <c r="E18" s="213">
        <v>2</v>
      </c>
    </row>
    <row r="19" spans="1:5" ht="15" x14ac:dyDescent="0.25">
      <c r="A19" s="215" t="s">
        <v>1527</v>
      </c>
      <c r="B19" s="215">
        <v>16</v>
      </c>
      <c r="D19" s="213" t="s">
        <v>1549</v>
      </c>
      <c r="E19" s="213">
        <v>2</v>
      </c>
    </row>
    <row r="20" spans="1:5" ht="15" x14ac:dyDescent="0.25">
      <c r="A20" s="215" t="s">
        <v>1528</v>
      </c>
      <c r="B20" s="215">
        <v>24</v>
      </c>
      <c r="D20" s="216" t="s">
        <v>1550</v>
      </c>
      <c r="E20" s="216">
        <v>1</v>
      </c>
    </row>
    <row r="21" spans="1:5" ht="15" x14ac:dyDescent="0.25">
      <c r="A21" s="215" t="s">
        <v>1529</v>
      </c>
      <c r="B21" s="215">
        <v>9</v>
      </c>
      <c r="D21" s="213" t="s">
        <v>1538</v>
      </c>
      <c r="E21" s="213">
        <v>3</v>
      </c>
    </row>
    <row r="22" spans="1:5" ht="15" x14ac:dyDescent="0.25">
      <c r="A22" s="215" t="s">
        <v>1530</v>
      </c>
      <c r="B22" s="215">
        <v>3</v>
      </c>
      <c r="D22" s="217" t="s">
        <v>1551</v>
      </c>
      <c r="E22" s="217">
        <v>3</v>
      </c>
    </row>
    <row r="23" spans="1:5" ht="15" x14ac:dyDescent="0.25">
      <c r="A23" s="215" t="s">
        <v>1531</v>
      </c>
      <c r="B23" s="215">
        <v>17</v>
      </c>
      <c r="D23" s="218" t="s">
        <v>1539</v>
      </c>
      <c r="E23" s="218">
        <v>3</v>
      </c>
    </row>
    <row r="24" spans="1:5" ht="15" x14ac:dyDescent="0.25">
      <c r="A24" s="215" t="s">
        <v>1532</v>
      </c>
      <c r="B24" s="215">
        <v>4</v>
      </c>
      <c r="D24" s="213" t="s">
        <v>1552</v>
      </c>
      <c r="E24" s="213">
        <v>1</v>
      </c>
    </row>
    <row r="25" spans="1:5" ht="15" x14ac:dyDescent="0.25">
      <c r="A25" s="215" t="s">
        <v>1533</v>
      </c>
      <c r="B25" s="215">
        <v>3</v>
      </c>
      <c r="D25" s="213" t="s">
        <v>1553</v>
      </c>
      <c r="E25" s="213">
        <v>2</v>
      </c>
    </row>
    <row r="26" spans="1:5" ht="15" x14ac:dyDescent="0.25">
      <c r="A26" s="215" t="s">
        <v>1534</v>
      </c>
      <c r="B26" s="215">
        <v>1</v>
      </c>
      <c r="D26" s="215" t="s">
        <v>1554</v>
      </c>
      <c r="E26" s="215">
        <v>2</v>
      </c>
    </row>
    <row r="27" spans="1:5" ht="15" x14ac:dyDescent="0.25">
      <c r="A27" s="215" t="s">
        <v>1438</v>
      </c>
      <c r="B27" s="215">
        <v>2</v>
      </c>
    </row>
    <row r="28" spans="1:5" ht="15" x14ac:dyDescent="0.25">
      <c r="A28" s="215" t="s">
        <v>1535</v>
      </c>
      <c r="B28" s="215">
        <v>1</v>
      </c>
    </row>
    <row r="29" spans="1:5" ht="15" x14ac:dyDescent="0.25">
      <c r="A29" s="215" t="s">
        <v>1536</v>
      </c>
      <c r="B29" s="215">
        <v>1</v>
      </c>
    </row>
    <row r="30" spans="1:5" ht="15" x14ac:dyDescent="0.25">
      <c r="A30" s="215" t="s">
        <v>1537</v>
      </c>
      <c r="B30" s="215">
        <v>18</v>
      </c>
    </row>
    <row r="31" spans="1:5" ht="15" x14ac:dyDescent="0.25">
      <c r="A31" s="215" t="s">
        <v>1538</v>
      </c>
      <c r="B31" s="215">
        <v>3</v>
      </c>
    </row>
    <row r="32" spans="1:5" ht="15" x14ac:dyDescent="0.25">
      <c r="A32" s="215" t="s">
        <v>1539</v>
      </c>
      <c r="B32" s="215">
        <v>11</v>
      </c>
    </row>
    <row r="33" spans="1:2" ht="15" x14ac:dyDescent="0.25">
      <c r="A33" s="219" t="s">
        <v>1691</v>
      </c>
      <c r="B33" s="190"/>
    </row>
  </sheetData>
  <mergeCells count="1">
    <mergeCell ref="A2:E2"/>
  </mergeCells>
  <pageMargins left="0.7" right="0.7" top="0.75" bottom="0.75" header="0.3" footer="0.3"/>
  <pageSetup paperSize="9" scale="98"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E8C9B-58DC-4163-9B34-DE6CA14B5599}">
  <sheetPr>
    <pageSetUpPr fitToPage="1"/>
  </sheetPr>
  <dimension ref="A1:L50"/>
  <sheetViews>
    <sheetView showGridLines="0" view="pageBreakPreview" zoomScaleNormal="100" zoomScaleSheetLayoutView="100" workbookViewId="0">
      <selection activeCell="E29" sqref="E29"/>
    </sheetView>
  </sheetViews>
  <sheetFormatPr baseColWidth="10" defaultColWidth="10.7109375" defaultRowHeight="12.75" x14ac:dyDescent="0.2"/>
  <cols>
    <col min="1" max="1" width="37.5703125" style="187" customWidth="1"/>
    <col min="2" max="2" width="10.42578125" style="187" customWidth="1"/>
    <col min="3" max="3" width="11.140625" style="188" customWidth="1"/>
    <col min="4" max="4" width="5.42578125" style="187" customWidth="1"/>
    <col min="5" max="5" width="5.140625" style="189" customWidth="1"/>
    <col min="6" max="6" width="23.5703125" style="187" bestFit="1" customWidth="1"/>
    <col min="7" max="7" width="29.5703125" style="187" bestFit="1" customWidth="1"/>
    <col min="8" max="8" width="6.42578125" style="187" customWidth="1"/>
    <col min="9" max="9" width="8.140625" style="187" customWidth="1"/>
    <col min="10" max="10" width="6.28515625" style="187" customWidth="1"/>
    <col min="11" max="11" width="28" style="188" customWidth="1"/>
    <col min="12" max="12" width="39.7109375" style="188" customWidth="1"/>
    <col min="13" max="16384" width="10.7109375" style="187"/>
  </cols>
  <sheetData>
    <row r="1" spans="1:12" s="22" customFormat="1" x14ac:dyDescent="0.2">
      <c r="A1" s="315" t="s">
        <v>1451</v>
      </c>
      <c r="B1" s="316"/>
      <c r="C1" s="317"/>
      <c r="D1" s="66"/>
      <c r="E1" s="66"/>
      <c r="G1" s="64"/>
      <c r="H1" s="67"/>
      <c r="I1" s="67"/>
      <c r="J1" s="67"/>
      <c r="K1" s="64"/>
      <c r="L1" s="68"/>
    </row>
    <row r="2" spans="1:12" s="6" customFormat="1" ht="12" x14ac:dyDescent="0.2"/>
    <row r="3" spans="1:12" s="2" customFormat="1" ht="12" x14ac:dyDescent="0.2"/>
    <row r="4" spans="1:12" s="22" customFormat="1" ht="12" x14ac:dyDescent="0.2">
      <c r="A4" s="312" t="s">
        <v>1406</v>
      </c>
      <c r="B4" s="313"/>
      <c r="C4" s="314"/>
    </row>
    <row r="5" spans="1:12" s="2" customFormat="1" ht="12" x14ac:dyDescent="0.2">
      <c r="A5" s="106" t="s">
        <v>1407</v>
      </c>
      <c r="B5" s="107" t="s">
        <v>1274</v>
      </c>
      <c r="C5" s="107" t="s">
        <v>618</v>
      </c>
    </row>
    <row r="6" spans="1:12" s="2" customFormat="1" ht="12" x14ac:dyDescent="0.2">
      <c r="A6" s="144" t="s">
        <v>1408</v>
      </c>
      <c r="B6" s="145">
        <v>2</v>
      </c>
      <c r="C6" s="145" t="s">
        <v>291</v>
      </c>
    </row>
    <row r="7" spans="1:12" s="2" customFormat="1" ht="12" x14ac:dyDescent="0.2">
      <c r="A7" s="144" t="s">
        <v>1409</v>
      </c>
      <c r="B7" s="145">
        <v>4</v>
      </c>
      <c r="C7" s="145" t="s">
        <v>291</v>
      </c>
    </row>
    <row r="8" spans="1:12" s="2" customFormat="1" ht="12" x14ac:dyDescent="0.2">
      <c r="A8" s="144" t="s">
        <v>1410</v>
      </c>
      <c r="B8" s="145">
        <v>1</v>
      </c>
      <c r="C8" s="145" t="s">
        <v>291</v>
      </c>
    </row>
    <row r="9" spans="1:12" s="2" customFormat="1" ht="12" x14ac:dyDescent="0.2">
      <c r="A9" s="144" t="s">
        <v>1411</v>
      </c>
      <c r="B9" s="145">
        <v>2</v>
      </c>
      <c r="C9" s="145" t="s">
        <v>291</v>
      </c>
    </row>
    <row r="10" spans="1:12" s="2" customFormat="1" ht="12" x14ac:dyDescent="0.2">
      <c r="A10" s="144" t="s">
        <v>1412</v>
      </c>
      <c r="B10" s="145">
        <v>33</v>
      </c>
      <c r="C10" s="145" t="s">
        <v>291</v>
      </c>
    </row>
    <row r="11" spans="1:12" s="22" customFormat="1" ht="12" x14ac:dyDescent="0.2">
      <c r="A11" s="144" t="s">
        <v>1413</v>
      </c>
      <c r="B11" s="145">
        <v>1292</v>
      </c>
      <c r="C11" s="145" t="s">
        <v>291</v>
      </c>
    </row>
    <row r="12" spans="1:12" s="2" customFormat="1" ht="12" x14ac:dyDescent="0.2">
      <c r="A12" s="144" t="s">
        <v>1414</v>
      </c>
      <c r="B12" s="145">
        <v>116</v>
      </c>
      <c r="C12" s="145" t="s">
        <v>291</v>
      </c>
    </row>
    <row r="13" spans="1:12" s="2" customFormat="1" ht="12" x14ac:dyDescent="0.2">
      <c r="A13" s="144" t="s">
        <v>1415</v>
      </c>
      <c r="B13" s="145">
        <v>8</v>
      </c>
      <c r="C13" s="145" t="s">
        <v>291</v>
      </c>
    </row>
    <row r="14" spans="1:12" s="2" customFormat="1" ht="12" x14ac:dyDescent="0.2">
      <c r="A14" s="144" t="s">
        <v>1416</v>
      </c>
      <c r="B14" s="145">
        <v>117</v>
      </c>
      <c r="C14" s="145" t="s">
        <v>291</v>
      </c>
    </row>
    <row r="15" spans="1:12" s="2" customFormat="1" ht="12" x14ac:dyDescent="0.2">
      <c r="A15" s="144" t="s">
        <v>1417</v>
      </c>
      <c r="B15" s="145">
        <v>49</v>
      </c>
      <c r="C15" s="145" t="s">
        <v>291</v>
      </c>
    </row>
    <row r="16" spans="1:12" s="2" customFormat="1" ht="12" x14ac:dyDescent="0.2">
      <c r="A16" s="144" t="s">
        <v>1418</v>
      </c>
      <c r="B16" s="145">
        <v>12</v>
      </c>
      <c r="C16" s="145" t="s">
        <v>291</v>
      </c>
    </row>
    <row r="17" spans="1:3" s="2" customFormat="1" ht="12" x14ac:dyDescent="0.2">
      <c r="A17" s="144" t="s">
        <v>1419</v>
      </c>
      <c r="B17" s="145">
        <v>3</v>
      </c>
      <c r="C17" s="145" t="s">
        <v>291</v>
      </c>
    </row>
    <row r="18" spans="1:3" s="2" customFormat="1" ht="12" x14ac:dyDescent="0.2">
      <c r="A18" s="144" t="s">
        <v>1420</v>
      </c>
      <c r="B18" s="145">
        <v>2</v>
      </c>
      <c r="C18" s="145" t="s">
        <v>291</v>
      </c>
    </row>
    <row r="19" spans="1:3" s="2" customFormat="1" ht="12" x14ac:dyDescent="0.2">
      <c r="A19" s="144" t="s">
        <v>1421</v>
      </c>
      <c r="B19" s="145">
        <v>2</v>
      </c>
      <c r="C19" s="145" t="s">
        <v>291</v>
      </c>
    </row>
    <row r="20" spans="1:3" s="2" customFormat="1" ht="12" x14ac:dyDescent="0.2">
      <c r="A20" s="144" t="s">
        <v>1422</v>
      </c>
      <c r="B20" s="145">
        <v>2</v>
      </c>
      <c r="C20" s="145" t="s">
        <v>291</v>
      </c>
    </row>
    <row r="21" spans="1:3" s="2" customFormat="1" ht="12" x14ac:dyDescent="0.2">
      <c r="A21" s="144" t="s">
        <v>1423</v>
      </c>
      <c r="B21" s="145">
        <v>40</v>
      </c>
      <c r="C21" s="145" t="s">
        <v>291</v>
      </c>
    </row>
    <row r="22" spans="1:3" s="2" customFormat="1" ht="12" x14ac:dyDescent="0.2">
      <c r="A22" s="144" t="s">
        <v>1424</v>
      </c>
      <c r="B22" s="145" t="s">
        <v>1425</v>
      </c>
      <c r="C22" s="145" t="s">
        <v>291</v>
      </c>
    </row>
    <row r="23" spans="1:3" s="2" customFormat="1" ht="12" x14ac:dyDescent="0.2">
      <c r="A23" s="178" t="s">
        <v>1584</v>
      </c>
      <c r="B23" s="206">
        <v>17</v>
      </c>
      <c r="C23" s="206" t="s">
        <v>1585</v>
      </c>
    </row>
    <row r="24" spans="1:3" s="2" customFormat="1" ht="12" x14ac:dyDescent="0.2"/>
    <row r="25" spans="1:3" s="22" customFormat="1" ht="12" x14ac:dyDescent="0.2"/>
    <row r="26" spans="1:3" s="2" customFormat="1" ht="12" x14ac:dyDescent="0.2">
      <c r="A26" s="312" t="s">
        <v>1426</v>
      </c>
      <c r="B26" s="314"/>
    </row>
    <row r="27" spans="1:3" x14ac:dyDescent="0.2">
      <c r="A27" s="207" t="s">
        <v>1407</v>
      </c>
      <c r="B27" s="208" t="s">
        <v>1274</v>
      </c>
    </row>
    <row r="28" spans="1:3" x14ac:dyDescent="0.2">
      <c r="A28" s="190" t="s">
        <v>1427</v>
      </c>
      <c r="B28" s="192">
        <v>249</v>
      </c>
    </row>
    <row r="29" spans="1:3" x14ac:dyDescent="0.2">
      <c r="A29" s="190" t="s">
        <v>1428</v>
      </c>
      <c r="B29" s="192">
        <v>14</v>
      </c>
    </row>
    <row r="30" spans="1:3" x14ac:dyDescent="0.2">
      <c r="A30" s="190" t="s">
        <v>1429</v>
      </c>
      <c r="B30" s="192">
        <v>22</v>
      </c>
    </row>
    <row r="31" spans="1:3" x14ac:dyDescent="0.2">
      <c r="A31" s="190" t="s">
        <v>1430</v>
      </c>
      <c r="B31" s="192">
        <v>33</v>
      </c>
    </row>
    <row r="32" spans="1:3" x14ac:dyDescent="0.2">
      <c r="A32" s="190" t="s">
        <v>1431</v>
      </c>
      <c r="B32" s="192">
        <v>356</v>
      </c>
    </row>
    <row r="33" spans="1:2" x14ac:dyDescent="0.2">
      <c r="A33" s="190" t="s">
        <v>1432</v>
      </c>
      <c r="B33" s="192">
        <v>5</v>
      </c>
    </row>
    <row r="34" spans="1:2" x14ac:dyDescent="0.2">
      <c r="A34" s="190" t="s">
        <v>1433</v>
      </c>
      <c r="B34" s="192">
        <v>119</v>
      </c>
    </row>
    <row r="35" spans="1:2" x14ac:dyDescent="0.2">
      <c r="A35" s="190" t="s">
        <v>1434</v>
      </c>
      <c r="B35" s="192">
        <v>41</v>
      </c>
    </row>
    <row r="36" spans="1:2" x14ac:dyDescent="0.2">
      <c r="A36" s="190" t="s">
        <v>1435</v>
      </c>
      <c r="B36" s="192">
        <v>217</v>
      </c>
    </row>
    <row r="37" spans="1:2" x14ac:dyDescent="0.2">
      <c r="A37" s="190" t="s">
        <v>1436</v>
      </c>
      <c r="B37" s="192">
        <v>31</v>
      </c>
    </row>
    <row r="38" spans="1:2" x14ac:dyDescent="0.2">
      <c r="A38" s="190" t="s">
        <v>1437</v>
      </c>
      <c r="B38" s="192">
        <v>52</v>
      </c>
    </row>
    <row r="39" spans="1:2" x14ac:dyDescent="0.2">
      <c r="A39" s="190" t="s">
        <v>1438</v>
      </c>
      <c r="B39" s="192">
        <v>9</v>
      </c>
    </row>
    <row r="40" spans="1:2" x14ac:dyDescent="0.2">
      <c r="A40" s="190" t="s">
        <v>1439</v>
      </c>
      <c r="B40" s="192">
        <v>498</v>
      </c>
    </row>
    <row r="41" spans="1:2" x14ac:dyDescent="0.2">
      <c r="A41" s="190" t="s">
        <v>1440</v>
      </c>
      <c r="B41" s="192" t="s">
        <v>1425</v>
      </c>
    </row>
    <row r="43" spans="1:2" x14ac:dyDescent="0.2">
      <c r="A43" s="209" t="s">
        <v>1447</v>
      </c>
      <c r="B43" s="209"/>
    </row>
    <row r="44" spans="1:2" x14ac:dyDescent="0.2">
      <c r="A44" s="198" t="s">
        <v>1731</v>
      </c>
      <c r="B44" s="190">
        <v>1</v>
      </c>
    </row>
    <row r="45" spans="1:2" x14ac:dyDescent="0.2">
      <c r="A45" s="190" t="s">
        <v>1448</v>
      </c>
      <c r="B45" s="190">
        <v>1</v>
      </c>
    </row>
    <row r="46" spans="1:2" x14ac:dyDescent="0.2">
      <c r="A46" s="198" t="s">
        <v>1449</v>
      </c>
      <c r="B46" s="190">
        <v>3</v>
      </c>
    </row>
    <row r="48" spans="1:2" x14ac:dyDescent="0.2">
      <c r="A48" s="209" t="s">
        <v>1450</v>
      </c>
      <c r="B48" s="209"/>
    </row>
    <row r="49" spans="1:2" x14ac:dyDescent="0.2">
      <c r="A49" s="190" t="s">
        <v>1448</v>
      </c>
      <c r="B49" s="190">
        <v>1</v>
      </c>
    </row>
    <row r="50" spans="1:2" x14ac:dyDescent="0.2">
      <c r="A50" s="198" t="s">
        <v>1452</v>
      </c>
      <c r="B50" s="210">
        <v>20</v>
      </c>
    </row>
  </sheetData>
  <mergeCells count="3">
    <mergeCell ref="A4:C4"/>
    <mergeCell ref="A26:B26"/>
    <mergeCell ref="A1:C1"/>
  </mergeCells>
  <phoneticPr fontId="0" type="noConversion"/>
  <printOptions horizontalCentered="1"/>
  <pageMargins left="0.39370078740157483" right="0.39370078740157483" top="0.39370078740157483" bottom="0.39370078740157483" header="0.11811023622047245" footer="0.11811023622047245"/>
  <pageSetup paperSize="9" scale="89" orientation="landscape" r:id="rId1"/>
  <headerFooter alignWithMargins="0">
    <oddHeader>&amp;L&amp;"Arial,Gras"&amp;13Palais de Justice de GRENOBLE&amp;R&amp;"Arial,Gras"&amp;11Marchés d'exploitation et de maintenance – CCTP Lot 1 - Indice C : Prestations Multitechniques - Annexe Inventaire des équipements</oddHeader>
    <oddFooter>&amp;L&amp;"Swis721 Blk BT,Black"&amp;12OTHEM&amp;CNovembre 2001&amp;RPage &amp;P /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6DBE9-836E-4788-88E2-4705AE9BC923}">
  <dimension ref="A1:L14"/>
  <sheetViews>
    <sheetView showGridLines="0" view="pageBreakPreview" zoomScaleNormal="100" zoomScaleSheetLayoutView="100" workbookViewId="0">
      <selection activeCell="C1" sqref="C1"/>
    </sheetView>
  </sheetViews>
  <sheetFormatPr baseColWidth="10" defaultColWidth="10.7109375" defaultRowHeight="12.75" x14ac:dyDescent="0.2"/>
  <cols>
    <col min="1" max="2" width="2.140625" style="187" customWidth="1"/>
    <col min="3" max="3" width="30.42578125" style="188" customWidth="1"/>
    <col min="4" max="4" width="5.42578125" style="187" customWidth="1"/>
    <col min="5" max="5" width="5.140625" style="189" customWidth="1"/>
    <col min="6" max="6" width="23.5703125" style="187" bestFit="1" customWidth="1"/>
    <col min="7" max="7" width="29.5703125" style="187" bestFit="1" customWidth="1"/>
    <col min="8" max="8" width="6.42578125" style="187" customWidth="1"/>
    <col min="9" max="9" width="8.140625" style="187" customWidth="1"/>
    <col min="10" max="10" width="6.28515625" style="187" customWidth="1"/>
    <col min="11" max="11" width="28" style="188" customWidth="1"/>
    <col min="12" max="12" width="39.7109375" style="188" customWidth="1"/>
    <col min="13" max="16384" width="10.7109375" style="187"/>
  </cols>
  <sheetData>
    <row r="1" spans="1:12" s="22" customFormat="1" ht="13.5" thickBot="1" x14ac:dyDescent="0.25">
      <c r="A1" s="69" t="s">
        <v>783</v>
      </c>
      <c r="C1" s="64"/>
      <c r="D1" s="66"/>
      <c r="E1" s="66"/>
      <c r="G1" s="64"/>
      <c r="H1" s="67"/>
      <c r="I1" s="67"/>
      <c r="J1" s="67"/>
      <c r="K1" s="64"/>
      <c r="L1" s="68"/>
    </row>
    <row r="2" spans="1:12" s="6" customFormat="1" thickBot="1" x14ac:dyDescent="0.25">
      <c r="A2" s="65"/>
      <c r="B2" s="42"/>
      <c r="C2" s="59"/>
      <c r="D2" s="40" t="s">
        <v>619</v>
      </c>
      <c r="E2" s="40" t="s">
        <v>1100</v>
      </c>
      <c r="F2" s="41" t="s">
        <v>618</v>
      </c>
      <c r="G2" s="41" t="s">
        <v>470</v>
      </c>
      <c r="H2" s="41" t="s">
        <v>620</v>
      </c>
      <c r="I2" s="41" t="s">
        <v>380</v>
      </c>
      <c r="J2" s="41"/>
      <c r="K2" s="73" t="s">
        <v>621</v>
      </c>
      <c r="L2" s="70" t="s">
        <v>622</v>
      </c>
    </row>
    <row r="3" spans="1:12" s="2" customFormat="1" ht="12" x14ac:dyDescent="0.2">
      <c r="A3" s="52" t="s">
        <v>913</v>
      </c>
      <c r="B3" s="45"/>
      <c r="C3" s="60"/>
      <c r="D3" s="34"/>
      <c r="E3" s="34"/>
      <c r="F3" s="35"/>
      <c r="G3" s="35"/>
      <c r="H3" s="36"/>
      <c r="I3" s="36"/>
      <c r="J3" s="36"/>
      <c r="K3" s="74"/>
      <c r="L3" s="71"/>
    </row>
    <row r="4" spans="1:12" s="22" customFormat="1" ht="12" x14ac:dyDescent="0.2">
      <c r="A4" s="43"/>
      <c r="B4" s="44"/>
      <c r="C4" s="61" t="s">
        <v>512</v>
      </c>
      <c r="D4" s="8">
        <v>1</v>
      </c>
      <c r="E4" s="8" t="s">
        <v>1105</v>
      </c>
      <c r="F4" s="9" t="s">
        <v>893</v>
      </c>
      <c r="G4" s="9" t="s">
        <v>894</v>
      </c>
      <c r="H4" s="10"/>
      <c r="I4" s="10"/>
      <c r="J4" s="10"/>
      <c r="K4" s="7"/>
      <c r="L4" s="28" t="s">
        <v>895</v>
      </c>
    </row>
    <row r="5" spans="1:12" s="2" customFormat="1" ht="12" x14ac:dyDescent="0.2">
      <c r="A5" s="43"/>
      <c r="B5" s="44"/>
      <c r="C5" s="62" t="s">
        <v>513</v>
      </c>
      <c r="D5" s="12">
        <v>2</v>
      </c>
      <c r="E5" s="12" t="s">
        <v>1105</v>
      </c>
      <c r="F5" s="13" t="s">
        <v>893</v>
      </c>
      <c r="G5" s="13" t="s">
        <v>896</v>
      </c>
      <c r="H5" s="14"/>
      <c r="I5" s="14"/>
      <c r="J5" s="14"/>
      <c r="K5" s="11"/>
      <c r="L5" s="24" t="s">
        <v>897</v>
      </c>
    </row>
    <row r="6" spans="1:12" s="2" customFormat="1" ht="12" x14ac:dyDescent="0.2">
      <c r="A6" s="43"/>
      <c r="B6" s="44"/>
      <c r="C6" s="62" t="s">
        <v>514</v>
      </c>
      <c r="D6" s="12">
        <v>2</v>
      </c>
      <c r="E6" s="12" t="s">
        <v>1105</v>
      </c>
      <c r="F6" s="13" t="s">
        <v>893</v>
      </c>
      <c r="G6" s="13" t="s">
        <v>896</v>
      </c>
      <c r="H6" s="14"/>
      <c r="I6" s="14"/>
      <c r="J6" s="14"/>
      <c r="K6" s="11"/>
      <c r="L6" s="24" t="s">
        <v>898</v>
      </c>
    </row>
    <row r="7" spans="1:12" s="2" customFormat="1" ht="12" x14ac:dyDescent="0.2">
      <c r="A7" s="43"/>
      <c r="B7" s="44"/>
      <c r="C7" s="62" t="s">
        <v>515</v>
      </c>
      <c r="D7" s="12">
        <v>1</v>
      </c>
      <c r="E7" s="12" t="s">
        <v>1105</v>
      </c>
      <c r="F7" s="13" t="s">
        <v>893</v>
      </c>
      <c r="G7" s="13" t="s">
        <v>899</v>
      </c>
      <c r="H7" s="14"/>
      <c r="I7" s="14"/>
      <c r="J7" s="14"/>
      <c r="K7" s="11"/>
      <c r="L7" s="24" t="s">
        <v>900</v>
      </c>
    </row>
    <row r="8" spans="1:12" s="2" customFormat="1" ht="12" x14ac:dyDescent="0.2">
      <c r="A8" s="43"/>
      <c r="B8" s="44"/>
      <c r="C8" s="62" t="s">
        <v>516</v>
      </c>
      <c r="D8" s="12">
        <v>1</v>
      </c>
      <c r="E8" s="12" t="s">
        <v>1105</v>
      </c>
      <c r="F8" s="13" t="s">
        <v>893</v>
      </c>
      <c r="G8" s="13" t="s">
        <v>894</v>
      </c>
      <c r="H8" s="14"/>
      <c r="I8" s="14"/>
      <c r="J8" s="14"/>
      <c r="K8" s="11"/>
      <c r="L8" s="24" t="s">
        <v>904</v>
      </c>
    </row>
    <row r="9" spans="1:12" s="2" customFormat="1" thickBot="1" x14ac:dyDescent="0.25">
      <c r="A9" s="43"/>
      <c r="B9" s="22"/>
      <c r="C9" s="53" t="s">
        <v>516</v>
      </c>
      <c r="D9" s="54">
        <v>1</v>
      </c>
      <c r="E9" s="54" t="s">
        <v>1105</v>
      </c>
      <c r="F9" s="55" t="s">
        <v>893</v>
      </c>
      <c r="G9" s="56" t="s">
        <v>894</v>
      </c>
      <c r="H9" s="57"/>
      <c r="I9" s="57"/>
      <c r="J9" s="55"/>
      <c r="K9" s="56"/>
      <c r="L9" s="58" t="s">
        <v>905</v>
      </c>
    </row>
    <row r="10" spans="1:12" s="2" customFormat="1" ht="12" x14ac:dyDescent="0.2">
      <c r="A10" s="52" t="s">
        <v>781</v>
      </c>
      <c r="B10" s="45"/>
      <c r="C10" s="60"/>
      <c r="D10" s="34"/>
      <c r="E10" s="34"/>
      <c r="F10" s="35"/>
      <c r="G10" s="35"/>
      <c r="H10" s="36"/>
      <c r="I10" s="36"/>
      <c r="J10" s="36"/>
      <c r="K10" s="74"/>
      <c r="L10" s="71"/>
    </row>
    <row r="11" spans="1:12" s="2" customFormat="1" thickBot="1" x14ac:dyDescent="0.25">
      <c r="A11" s="43"/>
      <c r="B11" s="22"/>
      <c r="C11" s="53" t="s">
        <v>901</v>
      </c>
      <c r="D11" s="54">
        <v>1</v>
      </c>
      <c r="E11" s="54" t="s">
        <v>1105</v>
      </c>
      <c r="F11" s="55" t="s">
        <v>893</v>
      </c>
      <c r="G11" s="56" t="s">
        <v>902</v>
      </c>
      <c r="H11" s="57"/>
      <c r="I11" s="57"/>
      <c r="J11" s="55"/>
      <c r="K11" s="56"/>
      <c r="L11" s="58" t="s">
        <v>903</v>
      </c>
    </row>
    <row r="12" spans="1:12" s="2" customFormat="1" ht="12" x14ac:dyDescent="0.2">
      <c r="A12" s="52" t="s">
        <v>782</v>
      </c>
      <c r="B12" s="45"/>
      <c r="C12" s="60"/>
      <c r="D12" s="34"/>
      <c r="E12" s="34"/>
      <c r="F12" s="35"/>
      <c r="G12" s="35"/>
      <c r="H12" s="36"/>
      <c r="I12" s="36"/>
      <c r="J12" s="36"/>
      <c r="K12" s="74"/>
      <c r="L12" s="71"/>
    </row>
    <row r="13" spans="1:12" s="22" customFormat="1" ht="12" x14ac:dyDescent="0.2">
      <c r="A13" s="43"/>
      <c r="B13" s="44"/>
      <c r="C13" s="61" t="s">
        <v>906</v>
      </c>
      <c r="D13" s="8">
        <v>1</v>
      </c>
      <c r="E13" s="8" t="s">
        <v>1105</v>
      </c>
      <c r="F13" s="9" t="s">
        <v>893</v>
      </c>
      <c r="G13" s="9" t="s">
        <v>907</v>
      </c>
      <c r="H13" s="10"/>
      <c r="I13" s="10"/>
      <c r="J13" s="10"/>
      <c r="K13" s="7"/>
      <c r="L13" s="28" t="s">
        <v>908</v>
      </c>
    </row>
    <row r="14" spans="1:12" s="2" customFormat="1" ht="12" x14ac:dyDescent="0.2">
      <c r="A14" s="43"/>
      <c r="B14" s="44"/>
      <c r="C14" s="62" t="s">
        <v>909</v>
      </c>
      <c r="D14" s="12">
        <v>1</v>
      </c>
      <c r="E14" s="12" t="s">
        <v>1105</v>
      </c>
      <c r="F14" s="13" t="s">
        <v>910</v>
      </c>
      <c r="G14" s="13" t="s">
        <v>911</v>
      </c>
      <c r="H14" s="14"/>
      <c r="I14" s="14"/>
      <c r="J14" s="14"/>
      <c r="K14" s="11"/>
      <c r="L14" s="24" t="s">
        <v>912</v>
      </c>
    </row>
  </sheetData>
  <phoneticPr fontId="0" type="noConversion"/>
  <printOptions horizontalCentered="1"/>
  <pageMargins left="0.39370078740157483" right="0.39370078740157483" top="0.39370078740157483" bottom="0.39370078740157483" header="0.11811023622047245" footer="0.11811023622047245"/>
  <pageSetup paperSize="9" scale="75" fitToHeight="0" orientation="landscape" r:id="rId1"/>
  <headerFooter alignWithMargins="0">
    <oddHeader>&amp;L&amp;"Arial,Gras"&amp;13Palais de Justice de GRENOBLE&amp;R&amp;"Arial,Gras"&amp;11Marchés d'exploitation et de maintenance – CCTP Lot 1 - Indice C : Prestations Multitechniques - Annexe Inventaire des équipements</oddHeader>
    <oddFooter>&amp;L&amp;"Swis721 Blk BT,Black"&amp;12OTHEM&amp;CNovembre 2001&amp;RPage &amp;P /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88E39-92C7-49DF-AE82-F1E88C9F65BA}">
  <dimension ref="A1:L25"/>
  <sheetViews>
    <sheetView showGridLines="0" view="pageBreakPreview" zoomScale="90" zoomScaleNormal="100" zoomScaleSheetLayoutView="90" workbookViewId="0">
      <selection activeCell="K16" sqref="K16"/>
    </sheetView>
  </sheetViews>
  <sheetFormatPr baseColWidth="10" defaultColWidth="10.7109375" defaultRowHeight="12.75" x14ac:dyDescent="0.2"/>
  <cols>
    <col min="1" max="2" width="2.140625" style="187" customWidth="1"/>
    <col min="3" max="3" width="30.42578125" style="188" customWidth="1"/>
    <col min="4" max="4" width="5.42578125" style="187" customWidth="1"/>
    <col min="5" max="5" width="5.140625" style="189" customWidth="1"/>
    <col min="6" max="6" width="23.5703125" style="187" bestFit="1" customWidth="1"/>
    <col min="7" max="7" width="29.5703125" style="187" bestFit="1" customWidth="1"/>
    <col min="8" max="8" width="7.42578125" style="187" bestFit="1" customWidth="1"/>
    <col min="9" max="9" width="8.140625" style="187" customWidth="1"/>
    <col min="10" max="10" width="6.28515625" style="187" customWidth="1"/>
    <col min="11" max="11" width="28" style="188" customWidth="1"/>
    <col min="12" max="12" width="39.7109375" style="188" customWidth="1"/>
    <col min="13" max="16384" width="10.7109375" style="187"/>
  </cols>
  <sheetData>
    <row r="1" spans="1:12" s="22" customFormat="1" ht="13.5" thickBot="1" x14ac:dyDescent="0.25">
      <c r="A1" s="115" t="s">
        <v>286</v>
      </c>
      <c r="C1" s="64"/>
      <c r="D1" s="66"/>
      <c r="E1" s="66"/>
      <c r="G1" s="64"/>
      <c r="H1" s="67"/>
      <c r="I1" s="67"/>
      <c r="J1" s="67"/>
      <c r="K1" s="64"/>
      <c r="L1" s="68"/>
    </row>
    <row r="2" spans="1:12" s="6" customFormat="1" thickBot="1" x14ac:dyDescent="0.25">
      <c r="A2" s="116"/>
      <c r="B2" s="42"/>
      <c r="C2" s="59"/>
      <c r="D2" s="114" t="s">
        <v>619</v>
      </c>
      <c r="E2" s="40" t="s">
        <v>1100</v>
      </c>
      <c r="F2" s="41" t="s">
        <v>618</v>
      </c>
      <c r="G2" s="41" t="s">
        <v>470</v>
      </c>
      <c r="H2" s="41" t="s">
        <v>620</v>
      </c>
      <c r="I2" s="41" t="s">
        <v>380</v>
      </c>
      <c r="J2" s="41"/>
      <c r="K2" s="73" t="s">
        <v>621</v>
      </c>
      <c r="L2" s="70" t="s">
        <v>622</v>
      </c>
    </row>
    <row r="3" spans="1:12" s="22" customFormat="1" ht="11.65" customHeight="1" x14ac:dyDescent="0.2">
      <c r="A3" s="117"/>
      <c r="B3" s="44" t="s">
        <v>266</v>
      </c>
      <c r="C3" s="204"/>
      <c r="D3" s="334">
        <v>1</v>
      </c>
      <c r="E3" s="333" t="s">
        <v>1105</v>
      </c>
      <c r="F3" s="329" t="s">
        <v>1494</v>
      </c>
      <c r="G3" s="329" t="s">
        <v>270</v>
      </c>
      <c r="H3" s="326">
        <v>9</v>
      </c>
      <c r="I3" s="326" t="s">
        <v>301</v>
      </c>
      <c r="J3" s="335"/>
      <c r="K3" s="324" t="s">
        <v>1493</v>
      </c>
      <c r="L3" s="331" t="s">
        <v>1495</v>
      </c>
    </row>
    <row r="4" spans="1:12" s="2" customFormat="1" ht="12.6" customHeight="1" x14ac:dyDescent="0.2">
      <c r="A4" s="117"/>
      <c r="B4" s="44"/>
      <c r="C4" s="327" t="s">
        <v>263</v>
      </c>
      <c r="D4" s="291"/>
      <c r="E4" s="291"/>
      <c r="F4" s="330"/>
      <c r="G4" s="330"/>
      <c r="H4" s="322"/>
      <c r="I4" s="322"/>
      <c r="J4" s="336"/>
      <c r="K4" s="325"/>
      <c r="L4" s="332"/>
    </row>
    <row r="5" spans="1:12" s="2" customFormat="1" ht="12.6" customHeight="1" x14ac:dyDescent="0.2">
      <c r="A5" s="117"/>
      <c r="B5" s="44"/>
      <c r="C5" s="328"/>
      <c r="D5" s="291"/>
      <c r="E5" s="291"/>
      <c r="F5" s="330"/>
      <c r="G5" s="330"/>
      <c r="H5" s="322"/>
      <c r="I5" s="322"/>
      <c r="J5" s="336"/>
      <c r="K5" s="325"/>
      <c r="L5" s="332"/>
    </row>
    <row r="6" spans="1:12" s="2" customFormat="1" ht="12.6" customHeight="1" x14ac:dyDescent="0.2">
      <c r="A6" s="117"/>
      <c r="B6" s="22"/>
      <c r="C6" s="328"/>
      <c r="D6" s="291"/>
      <c r="E6" s="291"/>
      <c r="F6" s="330"/>
      <c r="G6" s="330"/>
      <c r="H6" s="322"/>
      <c r="I6" s="322"/>
      <c r="J6" s="336"/>
      <c r="K6" s="325"/>
      <c r="L6" s="332"/>
    </row>
    <row r="7" spans="1:12" s="2" customFormat="1" ht="12" x14ac:dyDescent="0.2">
      <c r="A7" s="117"/>
      <c r="C7" s="205"/>
      <c r="D7" s="292"/>
      <c r="E7" s="292"/>
      <c r="F7" s="113"/>
      <c r="G7" s="186"/>
      <c r="H7" s="186"/>
      <c r="I7" s="186"/>
      <c r="J7" s="121"/>
      <c r="K7" s="122"/>
      <c r="L7" s="332"/>
    </row>
    <row r="8" spans="1:12" s="2" customFormat="1" ht="12.6" customHeight="1" x14ac:dyDescent="0.2">
      <c r="A8" s="118"/>
      <c r="B8" s="47" t="s">
        <v>267</v>
      </c>
      <c r="C8" s="123"/>
      <c r="D8" s="124"/>
      <c r="E8" s="124"/>
      <c r="F8" s="125"/>
      <c r="G8" s="125"/>
      <c r="H8" s="125"/>
      <c r="I8" s="321" t="s">
        <v>293</v>
      </c>
      <c r="J8" s="321"/>
      <c r="K8" s="126"/>
      <c r="L8" s="318" t="s">
        <v>1502</v>
      </c>
    </row>
    <row r="9" spans="1:12" s="2" customFormat="1" ht="12.6" customHeight="1" x14ac:dyDescent="0.2">
      <c r="A9" s="117"/>
      <c r="B9" s="44"/>
      <c r="C9" s="126"/>
      <c r="D9" s="127"/>
      <c r="E9" s="127"/>
      <c r="F9" s="128"/>
      <c r="G9" s="128"/>
      <c r="H9" s="128"/>
      <c r="I9" s="322"/>
      <c r="J9" s="322"/>
      <c r="K9" s="122"/>
      <c r="L9" s="319"/>
    </row>
    <row r="10" spans="1:12" s="2" customFormat="1" ht="12.6" customHeight="1" x14ac:dyDescent="0.2">
      <c r="A10" s="117"/>
      <c r="B10" s="44"/>
      <c r="C10" s="129" t="s">
        <v>262</v>
      </c>
      <c r="D10" s="130">
        <v>1</v>
      </c>
      <c r="E10" s="130" t="s">
        <v>1105</v>
      </c>
      <c r="F10" s="129" t="s">
        <v>261</v>
      </c>
      <c r="G10" s="129" t="s">
        <v>1497</v>
      </c>
      <c r="H10" s="131" t="s">
        <v>1500</v>
      </c>
      <c r="I10" s="322"/>
      <c r="J10" s="322"/>
      <c r="K10" s="129" t="s">
        <v>1501</v>
      </c>
      <c r="L10" s="319"/>
    </row>
    <row r="11" spans="1:12" s="2" customFormat="1" ht="12.6" customHeight="1" x14ac:dyDescent="0.2">
      <c r="A11" s="117"/>
      <c r="B11" s="44"/>
      <c r="C11" s="132" t="s">
        <v>1496</v>
      </c>
      <c r="D11" s="130">
        <v>1</v>
      </c>
      <c r="E11" s="130" t="s">
        <v>1105</v>
      </c>
      <c r="F11" s="129" t="s">
        <v>261</v>
      </c>
      <c r="G11" s="131" t="s">
        <v>1498</v>
      </c>
      <c r="H11" s="131" t="s">
        <v>1500</v>
      </c>
      <c r="I11" s="322"/>
      <c r="J11" s="322"/>
      <c r="K11" s="129" t="s">
        <v>1501</v>
      </c>
      <c r="L11" s="319"/>
    </row>
    <row r="12" spans="1:12" s="2" customFormat="1" ht="12.6" customHeight="1" x14ac:dyDescent="0.2">
      <c r="A12" s="117"/>
      <c r="B12" s="44"/>
      <c r="C12" s="132" t="s">
        <v>263</v>
      </c>
      <c r="D12" s="130">
        <v>1</v>
      </c>
      <c r="E12" s="130" t="s">
        <v>1105</v>
      </c>
      <c r="F12" s="129" t="s">
        <v>261</v>
      </c>
      <c r="G12" s="131" t="s">
        <v>1499</v>
      </c>
      <c r="H12" s="131" t="s">
        <v>1500</v>
      </c>
      <c r="I12" s="322"/>
      <c r="J12" s="322"/>
      <c r="K12" s="129" t="s">
        <v>1501</v>
      </c>
      <c r="L12" s="319"/>
    </row>
    <row r="13" spans="1:12" s="2" customFormat="1" ht="12.6" customHeight="1" x14ac:dyDescent="0.2">
      <c r="A13" s="117"/>
      <c r="B13" s="22"/>
      <c r="C13" s="133"/>
      <c r="D13" s="134"/>
      <c r="E13" s="134"/>
      <c r="F13" s="135"/>
      <c r="G13" s="135"/>
      <c r="H13" s="135"/>
      <c r="I13" s="323"/>
      <c r="J13" s="323"/>
      <c r="K13" s="133"/>
      <c r="L13" s="320"/>
    </row>
    <row r="14" spans="1:12" s="2" customFormat="1" ht="12" x14ac:dyDescent="0.2">
      <c r="A14" s="118"/>
      <c r="B14" s="47" t="s">
        <v>268</v>
      </c>
      <c r="C14" s="136"/>
      <c r="D14" s="112"/>
      <c r="E14" s="112"/>
      <c r="F14" s="137"/>
      <c r="G14" s="113"/>
      <c r="H14" s="121"/>
      <c r="I14" s="121"/>
      <c r="J14" s="121"/>
      <c r="K14" s="83"/>
      <c r="L14" s="138"/>
    </row>
    <row r="15" spans="1:12" s="2" customFormat="1" ht="48" x14ac:dyDescent="0.2">
      <c r="A15" s="117"/>
      <c r="B15" s="44"/>
      <c r="C15" s="139" t="s">
        <v>262</v>
      </c>
      <c r="D15" s="91">
        <v>1</v>
      </c>
      <c r="E15" s="91" t="s">
        <v>1105</v>
      </c>
      <c r="F15" s="140" t="s">
        <v>261</v>
      </c>
      <c r="G15" s="92"/>
      <c r="H15" s="94"/>
      <c r="I15" s="94"/>
      <c r="J15" s="94"/>
      <c r="K15" s="93" t="s">
        <v>264</v>
      </c>
      <c r="L15" s="109" t="s">
        <v>265</v>
      </c>
    </row>
    <row r="16" spans="1:12" s="2" customFormat="1" ht="48" x14ac:dyDescent="0.2">
      <c r="A16" s="117"/>
      <c r="B16" s="44"/>
      <c r="C16" s="139" t="s">
        <v>269</v>
      </c>
      <c r="D16" s="91">
        <v>1</v>
      </c>
      <c r="E16" s="91" t="s">
        <v>1105</v>
      </c>
      <c r="F16" s="92" t="s">
        <v>261</v>
      </c>
      <c r="G16" s="92"/>
      <c r="H16" s="94"/>
      <c r="I16" s="94"/>
      <c r="J16" s="94"/>
      <c r="K16" s="93" t="s">
        <v>264</v>
      </c>
      <c r="L16" s="109" t="s">
        <v>271</v>
      </c>
    </row>
    <row r="17" spans="1:12" s="2" customFormat="1" ht="48" x14ac:dyDescent="0.2">
      <c r="A17" s="119"/>
      <c r="B17" s="120"/>
      <c r="C17" s="101" t="s">
        <v>263</v>
      </c>
      <c r="D17" s="102">
        <v>1</v>
      </c>
      <c r="E17" s="102" t="s">
        <v>1105</v>
      </c>
      <c r="F17" s="103" t="s">
        <v>261</v>
      </c>
      <c r="G17" s="104" t="s">
        <v>270</v>
      </c>
      <c r="H17" s="105"/>
      <c r="I17" s="105"/>
      <c r="J17" s="105"/>
      <c r="K17" s="104" t="s">
        <v>264</v>
      </c>
      <c r="L17" s="141" t="s">
        <v>277</v>
      </c>
    </row>
    <row r="18" spans="1:12" s="2" customFormat="1" ht="12" x14ac:dyDescent="0.2">
      <c r="A18" s="46"/>
      <c r="B18" s="47" t="s">
        <v>272</v>
      </c>
      <c r="C18" s="111"/>
      <c r="D18" s="112"/>
      <c r="E18" s="112"/>
      <c r="F18" s="113"/>
      <c r="G18" s="113"/>
      <c r="H18" s="121"/>
      <c r="I18" s="121"/>
      <c r="J18" s="121"/>
      <c r="K18" s="83"/>
      <c r="L18" s="138"/>
    </row>
    <row r="19" spans="1:12" s="2" customFormat="1" ht="36" x14ac:dyDescent="0.2">
      <c r="A19" s="43"/>
      <c r="B19" s="44"/>
      <c r="C19" s="139" t="s">
        <v>262</v>
      </c>
      <c r="D19" s="91">
        <v>1</v>
      </c>
      <c r="E19" s="91" t="s">
        <v>1105</v>
      </c>
      <c r="F19" s="92" t="s">
        <v>261</v>
      </c>
      <c r="G19" s="92"/>
      <c r="H19" s="94"/>
      <c r="I19" s="94"/>
      <c r="J19" s="94"/>
      <c r="K19" s="93" t="s">
        <v>273</v>
      </c>
      <c r="L19" s="109" t="s">
        <v>274</v>
      </c>
    </row>
    <row r="20" spans="1:12" s="2" customFormat="1" ht="24" x14ac:dyDescent="0.2">
      <c r="A20" s="43"/>
      <c r="B20" s="44"/>
      <c r="C20" s="139" t="s">
        <v>278</v>
      </c>
      <c r="D20" s="91">
        <v>1</v>
      </c>
      <c r="E20" s="91" t="s">
        <v>1105</v>
      </c>
      <c r="F20" s="92" t="s">
        <v>261</v>
      </c>
      <c r="G20" s="92"/>
      <c r="H20" s="94"/>
      <c r="I20" s="94"/>
      <c r="J20" s="94"/>
      <c r="K20" s="93" t="s">
        <v>273</v>
      </c>
      <c r="L20" s="109" t="s">
        <v>275</v>
      </c>
    </row>
    <row r="21" spans="1:12" s="2" customFormat="1" ht="60" x14ac:dyDescent="0.2">
      <c r="A21" s="43"/>
      <c r="B21" s="22"/>
      <c r="C21" s="101" t="s">
        <v>263</v>
      </c>
      <c r="D21" s="102">
        <v>1</v>
      </c>
      <c r="E21" s="102" t="s">
        <v>1105</v>
      </c>
      <c r="F21" s="103" t="s">
        <v>261</v>
      </c>
      <c r="G21" s="277" t="s">
        <v>279</v>
      </c>
      <c r="H21" s="105"/>
      <c r="I21" s="105"/>
      <c r="J21" s="105"/>
      <c r="K21" s="104" t="s">
        <v>273</v>
      </c>
      <c r="L21" s="141" t="s">
        <v>276</v>
      </c>
    </row>
    <row r="22" spans="1:12" s="2" customFormat="1" ht="12" x14ac:dyDescent="0.2">
      <c r="A22" s="46"/>
      <c r="B22" s="47" t="s">
        <v>280</v>
      </c>
      <c r="C22" s="1"/>
      <c r="D22" s="37"/>
      <c r="E22" s="37"/>
      <c r="F22" s="38"/>
      <c r="G22" s="38"/>
      <c r="H22" s="39"/>
      <c r="I22" s="39"/>
      <c r="J22" s="39"/>
      <c r="K22" s="75"/>
      <c r="L22" s="72"/>
    </row>
    <row r="23" spans="1:12" s="2" customFormat="1" ht="36" x14ac:dyDescent="0.2">
      <c r="A23" s="43"/>
      <c r="B23" s="22"/>
      <c r="C23" s="50" t="s">
        <v>263</v>
      </c>
      <c r="D23" s="17">
        <v>1</v>
      </c>
      <c r="E23" s="17" t="s">
        <v>1105</v>
      </c>
      <c r="F23" s="18" t="s">
        <v>288</v>
      </c>
      <c r="G23" s="16" t="s">
        <v>287</v>
      </c>
      <c r="H23" s="19"/>
      <c r="I23" s="19"/>
      <c r="J23" s="19"/>
      <c r="K23" s="16" t="s">
        <v>281</v>
      </c>
      <c r="L23" s="25" t="s">
        <v>282</v>
      </c>
    </row>
    <row r="24" spans="1:12" s="2" customFormat="1" ht="12" x14ac:dyDescent="0.2">
      <c r="A24" s="46"/>
      <c r="B24" s="47" t="s">
        <v>283</v>
      </c>
      <c r="C24" s="1"/>
      <c r="D24" s="37"/>
      <c r="E24" s="37"/>
      <c r="F24" s="38"/>
      <c r="G24" s="38"/>
      <c r="H24" s="39"/>
      <c r="I24" s="39"/>
      <c r="J24" s="39"/>
      <c r="K24" s="75"/>
      <c r="L24" s="72"/>
    </row>
    <row r="25" spans="1:12" s="2" customFormat="1" ht="36" x14ac:dyDescent="0.2">
      <c r="A25" s="43"/>
      <c r="B25" s="44"/>
      <c r="C25" s="62" t="s">
        <v>284</v>
      </c>
      <c r="D25" s="12">
        <v>1</v>
      </c>
      <c r="E25" s="12" t="s">
        <v>1105</v>
      </c>
      <c r="F25" s="13" t="s">
        <v>289</v>
      </c>
      <c r="G25" s="13" t="s">
        <v>290</v>
      </c>
      <c r="H25" s="14"/>
      <c r="I25" s="14"/>
      <c r="J25" s="14"/>
      <c r="K25" s="11" t="s">
        <v>281</v>
      </c>
      <c r="L25" s="24" t="s">
        <v>285</v>
      </c>
    </row>
  </sheetData>
  <mergeCells count="13">
    <mergeCell ref="C4:C6"/>
    <mergeCell ref="F3:F6"/>
    <mergeCell ref="H3:H6"/>
    <mergeCell ref="L3:L7"/>
    <mergeCell ref="E3:E7"/>
    <mergeCell ref="D3:D7"/>
    <mergeCell ref="J3:J6"/>
    <mergeCell ref="G3:G6"/>
    <mergeCell ref="L8:L13"/>
    <mergeCell ref="J8:J13"/>
    <mergeCell ref="I8:I13"/>
    <mergeCell ref="K3:K6"/>
    <mergeCell ref="I3:I6"/>
  </mergeCells>
  <phoneticPr fontId="0" type="noConversion"/>
  <printOptions horizontalCentered="1"/>
  <pageMargins left="0.39370078740157483" right="0.39370078740157483" top="0.39370078740157483" bottom="0.39370078740157483" header="0.11811023622047245" footer="0.11811023622047245"/>
  <pageSetup paperSize="9" scale="75" fitToHeight="0" orientation="landscape" r:id="rId1"/>
  <headerFooter alignWithMargins="0">
    <oddHeader>&amp;L&amp;"Arial,Gras"&amp;13Palais de Justice de GRENOBLE&amp;R&amp;"Arial,Gras"&amp;11Marchés d'exploitation et de maintenance – CCTP Lot 1 - Indice C : Prestations Multitechniques - Annexe Inventaire des équipements</oddHeader>
    <oddFooter>&amp;L&amp;"Swis721 Blk BT,Black"&amp;12OTHEM&amp;CNovembre 2001&amp;RPage &amp;P /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92C50-C1F7-410A-BAA6-D119D2951BDB}">
  <dimension ref="A1:L58"/>
  <sheetViews>
    <sheetView showGridLines="0" view="pageBreakPreview" zoomScale="90" zoomScaleNormal="100" zoomScaleSheetLayoutView="90" workbookViewId="0">
      <selection activeCell="F42" sqref="F42"/>
    </sheetView>
  </sheetViews>
  <sheetFormatPr baseColWidth="10" defaultColWidth="10.7109375" defaultRowHeight="12.75" x14ac:dyDescent="0.2"/>
  <cols>
    <col min="1" max="2" width="2.140625" style="187" customWidth="1"/>
    <col min="3" max="3" width="30.42578125" style="188" customWidth="1"/>
    <col min="4" max="4" width="5.42578125" style="187" customWidth="1"/>
    <col min="5" max="5" width="5.140625" style="189" customWidth="1"/>
    <col min="6" max="6" width="23.5703125" style="187" bestFit="1" customWidth="1"/>
    <col min="7" max="7" width="29.5703125" style="187" bestFit="1" customWidth="1"/>
    <col min="8" max="8" width="6.42578125" style="187" customWidth="1"/>
    <col min="9" max="9" width="8.140625" style="187" customWidth="1"/>
    <col min="10" max="10" width="6.28515625" style="187" customWidth="1"/>
    <col min="11" max="11" width="28" style="188" customWidth="1"/>
    <col min="12" max="12" width="39.7109375" style="188" customWidth="1"/>
    <col min="13" max="16384" width="10.7109375" style="187"/>
  </cols>
  <sheetData>
    <row r="1" spans="1:12" s="22" customFormat="1" ht="13.5" thickBot="1" x14ac:dyDescent="0.25">
      <c r="A1" s="69" t="s">
        <v>958</v>
      </c>
      <c r="C1" s="64"/>
      <c r="D1" s="66"/>
      <c r="E1" s="66"/>
      <c r="G1" s="64"/>
      <c r="H1" s="67"/>
      <c r="I1" s="67"/>
      <c r="J1" s="67"/>
      <c r="K1" s="64"/>
      <c r="L1" s="68"/>
    </row>
    <row r="2" spans="1:12" s="6" customFormat="1" thickBot="1" x14ac:dyDescent="0.25">
      <c r="A2" s="65"/>
      <c r="B2" s="42"/>
      <c r="C2" s="59"/>
      <c r="D2" s="40" t="s">
        <v>619</v>
      </c>
      <c r="E2" s="40" t="s">
        <v>1100</v>
      </c>
      <c r="F2" s="41" t="s">
        <v>618</v>
      </c>
      <c r="G2" s="41" t="s">
        <v>470</v>
      </c>
      <c r="H2" s="41" t="s">
        <v>620</v>
      </c>
      <c r="I2" s="41" t="s">
        <v>380</v>
      </c>
      <c r="J2" s="41"/>
      <c r="K2" s="73" t="s">
        <v>621</v>
      </c>
      <c r="L2" s="70" t="s">
        <v>622</v>
      </c>
    </row>
    <row r="3" spans="1:12" s="2" customFormat="1" ht="12" x14ac:dyDescent="0.2">
      <c r="A3" s="52" t="s">
        <v>958</v>
      </c>
      <c r="B3" s="45"/>
      <c r="C3" s="60"/>
      <c r="D3" s="34"/>
      <c r="E3" s="34"/>
      <c r="F3" s="35"/>
      <c r="G3" s="35"/>
      <c r="H3" s="36"/>
      <c r="I3" s="36"/>
      <c r="J3" s="36"/>
      <c r="K3" s="74"/>
      <c r="L3" s="71"/>
    </row>
    <row r="4" spans="1:12" s="22" customFormat="1" ht="12" x14ac:dyDescent="0.2">
      <c r="A4" s="43"/>
      <c r="B4" s="44" t="s">
        <v>914</v>
      </c>
      <c r="C4" s="61"/>
      <c r="D4" s="8"/>
      <c r="E4" s="8"/>
      <c r="F4" s="9"/>
      <c r="G4" s="9"/>
      <c r="H4" s="10"/>
      <c r="I4" s="10"/>
      <c r="J4" s="10"/>
      <c r="K4" s="7"/>
      <c r="L4" s="28"/>
    </row>
    <row r="5" spans="1:12" s="2" customFormat="1" ht="12" x14ac:dyDescent="0.2">
      <c r="A5" s="43"/>
      <c r="B5" s="44"/>
      <c r="C5" s="62" t="s">
        <v>915</v>
      </c>
      <c r="D5" s="12">
        <v>29</v>
      </c>
      <c r="E5" s="12" t="s">
        <v>1105</v>
      </c>
      <c r="F5" s="13"/>
      <c r="G5" s="13"/>
      <c r="H5" s="14"/>
      <c r="I5" s="14"/>
      <c r="J5" s="14"/>
      <c r="K5" s="11"/>
      <c r="L5" s="24"/>
    </row>
    <row r="6" spans="1:12" s="2" customFormat="1" ht="12" x14ac:dyDescent="0.2">
      <c r="A6" s="43"/>
      <c r="B6" s="44"/>
      <c r="C6" s="62" t="s">
        <v>916</v>
      </c>
      <c r="D6" s="12">
        <v>54</v>
      </c>
      <c r="E6" s="12" t="s">
        <v>1105</v>
      </c>
      <c r="F6" s="13"/>
      <c r="G6" s="13"/>
      <c r="H6" s="14"/>
      <c r="I6" s="14"/>
      <c r="J6" s="14"/>
      <c r="K6" s="11"/>
      <c r="L6" s="24"/>
    </row>
    <row r="7" spans="1:12" s="2" customFormat="1" ht="12" x14ac:dyDescent="0.2">
      <c r="A7" s="43"/>
      <c r="B7" s="44"/>
      <c r="C7" s="62" t="s">
        <v>917</v>
      </c>
      <c r="D7" s="12">
        <v>1</v>
      </c>
      <c r="E7" s="12" t="s">
        <v>1105</v>
      </c>
      <c r="F7" s="13"/>
      <c r="G7" s="13"/>
      <c r="H7" s="14"/>
      <c r="I7" s="14"/>
      <c r="J7" s="14"/>
      <c r="K7" s="11"/>
      <c r="L7" s="24"/>
    </row>
    <row r="8" spans="1:12" s="2" customFormat="1" ht="24" x14ac:dyDescent="0.2">
      <c r="A8" s="43"/>
      <c r="B8" s="44"/>
      <c r="C8" s="62" t="s">
        <v>1647</v>
      </c>
      <c r="D8" s="12">
        <v>2</v>
      </c>
      <c r="E8" s="12" t="s">
        <v>1105</v>
      </c>
      <c r="F8" s="13"/>
      <c r="G8" s="13"/>
      <c r="H8" s="14"/>
      <c r="I8" s="14"/>
      <c r="J8" s="14"/>
      <c r="K8" s="11"/>
      <c r="L8" s="24"/>
    </row>
    <row r="9" spans="1:12" s="2" customFormat="1" ht="24" x14ac:dyDescent="0.2">
      <c r="A9" s="43"/>
      <c r="B9" s="44"/>
      <c r="C9" s="62" t="s">
        <v>1648</v>
      </c>
      <c r="D9" s="12">
        <v>5</v>
      </c>
      <c r="E9" s="12" t="s">
        <v>1105</v>
      </c>
      <c r="F9" s="13"/>
      <c r="G9" s="13"/>
      <c r="H9" s="14"/>
      <c r="I9" s="14"/>
      <c r="J9" s="14"/>
      <c r="K9" s="11"/>
      <c r="L9" s="24"/>
    </row>
    <row r="10" spans="1:12" s="22" customFormat="1" ht="12" x14ac:dyDescent="0.2">
      <c r="A10" s="43"/>
      <c r="B10" s="44"/>
      <c r="C10" s="61" t="s">
        <v>918</v>
      </c>
      <c r="D10" s="8">
        <v>1</v>
      </c>
      <c r="E10" s="8" t="s">
        <v>1105</v>
      </c>
      <c r="F10" s="9"/>
      <c r="G10" s="9"/>
      <c r="H10" s="10"/>
      <c r="I10" s="10"/>
      <c r="J10" s="10"/>
      <c r="K10" s="7"/>
      <c r="L10" s="28"/>
    </row>
    <row r="11" spans="1:12" s="2" customFormat="1" ht="12" x14ac:dyDescent="0.2">
      <c r="A11" s="43"/>
      <c r="B11" s="44"/>
      <c r="C11" s="62" t="s">
        <v>919</v>
      </c>
      <c r="D11" s="12">
        <v>5</v>
      </c>
      <c r="E11" s="12" t="s">
        <v>1105</v>
      </c>
      <c r="F11" s="13"/>
      <c r="G11" s="13"/>
      <c r="H11" s="14"/>
      <c r="I11" s="14"/>
      <c r="J11" s="14"/>
      <c r="K11" s="11"/>
      <c r="L11" s="24"/>
    </row>
    <row r="12" spans="1:12" s="2" customFormat="1" ht="12" x14ac:dyDescent="0.2">
      <c r="A12" s="43"/>
      <c r="B12" s="22"/>
      <c r="C12" s="50" t="s">
        <v>920</v>
      </c>
      <c r="D12" s="17">
        <v>3</v>
      </c>
      <c r="E12" s="17" t="s">
        <v>1105</v>
      </c>
      <c r="F12" s="18"/>
      <c r="G12" s="16"/>
      <c r="H12" s="19"/>
      <c r="I12" s="19"/>
      <c r="J12" s="19"/>
      <c r="K12" s="16"/>
      <c r="L12" s="25"/>
    </row>
    <row r="13" spans="1:12" s="2" customFormat="1" ht="12" x14ac:dyDescent="0.2">
      <c r="A13" s="46"/>
      <c r="B13" s="47" t="s">
        <v>921</v>
      </c>
      <c r="C13" s="1"/>
      <c r="D13" s="37"/>
      <c r="E13" s="37"/>
      <c r="F13" s="38"/>
      <c r="G13" s="38"/>
      <c r="H13" s="39"/>
      <c r="I13" s="39"/>
      <c r="J13" s="39"/>
      <c r="K13" s="75"/>
      <c r="L13" s="72"/>
    </row>
    <row r="14" spans="1:12" s="2" customFormat="1" ht="12" x14ac:dyDescent="0.2">
      <c r="A14" s="43"/>
      <c r="B14" s="44"/>
      <c r="C14" s="62" t="s">
        <v>922</v>
      </c>
      <c r="D14" s="12">
        <v>34</v>
      </c>
      <c r="E14" s="12" t="s">
        <v>1105</v>
      </c>
      <c r="F14" s="13"/>
      <c r="G14" s="13"/>
      <c r="H14" s="14"/>
      <c r="I14" s="14"/>
      <c r="J14" s="14"/>
      <c r="K14" s="11"/>
      <c r="L14" s="24"/>
    </row>
    <row r="15" spans="1:12" s="2" customFormat="1" ht="12" x14ac:dyDescent="0.2">
      <c r="A15" s="43"/>
      <c r="B15" s="44"/>
      <c r="C15" s="62" t="s">
        <v>923</v>
      </c>
      <c r="D15" s="12">
        <v>196</v>
      </c>
      <c r="E15" s="12" t="s">
        <v>1097</v>
      </c>
      <c r="F15" s="13"/>
      <c r="G15" s="13"/>
      <c r="H15" s="14"/>
      <c r="I15" s="14"/>
      <c r="J15" s="14"/>
      <c r="K15" s="11"/>
      <c r="L15" s="24"/>
    </row>
    <row r="16" spans="1:12" s="2" customFormat="1" ht="12" x14ac:dyDescent="0.2">
      <c r="A16" s="43"/>
      <c r="B16" s="22"/>
      <c r="C16" s="50" t="s">
        <v>924</v>
      </c>
      <c r="D16" s="17">
        <v>257</v>
      </c>
      <c r="E16" s="17" t="s">
        <v>1097</v>
      </c>
      <c r="F16" s="18"/>
      <c r="G16" s="16"/>
      <c r="H16" s="19"/>
      <c r="I16" s="19"/>
      <c r="J16" s="19"/>
      <c r="K16" s="16"/>
      <c r="L16" s="25"/>
    </row>
    <row r="17" spans="1:12" s="2" customFormat="1" ht="12" x14ac:dyDescent="0.2">
      <c r="A17" s="46"/>
      <c r="B17" s="47" t="s">
        <v>925</v>
      </c>
      <c r="C17" s="1"/>
      <c r="D17" s="37"/>
      <c r="E17" s="37"/>
      <c r="F17" s="38"/>
      <c r="G17" s="38"/>
      <c r="H17" s="39"/>
      <c r="I17" s="39"/>
      <c r="J17" s="39"/>
      <c r="K17" s="75"/>
      <c r="L17" s="72"/>
    </row>
    <row r="18" spans="1:12" s="2" customFormat="1" ht="12" x14ac:dyDescent="0.2">
      <c r="A18" s="43"/>
      <c r="B18" s="44"/>
      <c r="C18" s="62" t="s">
        <v>926</v>
      </c>
      <c r="D18" s="12">
        <v>320</v>
      </c>
      <c r="E18" s="12" t="s">
        <v>1105</v>
      </c>
      <c r="F18" s="13"/>
      <c r="G18" s="13"/>
      <c r="H18" s="14"/>
      <c r="I18" s="14"/>
      <c r="J18" s="14"/>
      <c r="K18" s="11"/>
      <c r="L18" s="24"/>
    </row>
    <row r="19" spans="1:12" s="2" customFormat="1" ht="12" x14ac:dyDescent="0.2">
      <c r="A19" s="43"/>
      <c r="B19" s="44"/>
      <c r="C19" s="62" t="s">
        <v>927</v>
      </c>
      <c r="D19" s="12">
        <v>100</v>
      </c>
      <c r="E19" s="12" t="s">
        <v>1081</v>
      </c>
      <c r="F19" s="13"/>
      <c r="G19" s="13"/>
      <c r="H19" s="14"/>
      <c r="I19" s="14"/>
      <c r="J19" s="14"/>
      <c r="K19" s="11"/>
      <c r="L19" s="24"/>
    </row>
    <row r="20" spans="1:12" s="2" customFormat="1" ht="12" x14ac:dyDescent="0.2">
      <c r="A20" s="43"/>
      <c r="B20" s="44"/>
      <c r="C20" s="62" t="s">
        <v>928</v>
      </c>
      <c r="D20" s="12">
        <v>189</v>
      </c>
      <c r="E20" s="12" t="s">
        <v>1097</v>
      </c>
      <c r="F20" s="13"/>
      <c r="G20" s="13"/>
      <c r="H20" s="14"/>
      <c r="I20" s="14"/>
      <c r="J20" s="14"/>
      <c r="K20" s="11"/>
      <c r="L20" s="24"/>
    </row>
    <row r="21" spans="1:12" s="2" customFormat="1" ht="12" x14ac:dyDescent="0.2">
      <c r="A21" s="43"/>
      <c r="B21" s="22"/>
      <c r="C21" s="50" t="s">
        <v>929</v>
      </c>
      <c r="D21" s="17">
        <v>211</v>
      </c>
      <c r="E21" s="17" t="s">
        <v>1097</v>
      </c>
      <c r="F21" s="18"/>
      <c r="G21" s="16"/>
      <c r="H21" s="19"/>
      <c r="I21" s="19"/>
      <c r="J21" s="19"/>
      <c r="K21" s="16"/>
      <c r="L21" s="25"/>
    </row>
    <row r="22" spans="1:12" s="2" customFormat="1" ht="12" x14ac:dyDescent="0.2">
      <c r="A22" s="46"/>
      <c r="B22" s="47" t="s">
        <v>779</v>
      </c>
      <c r="C22" s="1"/>
      <c r="D22" s="37"/>
      <c r="E22" s="37"/>
      <c r="F22" s="38"/>
      <c r="G22" s="38"/>
      <c r="H22" s="39"/>
      <c r="I22" s="39"/>
      <c r="J22" s="39"/>
      <c r="K22" s="75"/>
      <c r="L22" s="72"/>
    </row>
    <row r="23" spans="1:12" s="2" customFormat="1" ht="12" x14ac:dyDescent="0.2">
      <c r="A23" s="43"/>
      <c r="B23" s="44"/>
      <c r="C23" s="62" t="s">
        <v>930</v>
      </c>
      <c r="D23" s="12">
        <v>177</v>
      </c>
      <c r="E23" s="12" t="s">
        <v>1097</v>
      </c>
      <c r="F23" s="13"/>
      <c r="G23" s="13"/>
      <c r="H23" s="14"/>
      <c r="I23" s="14"/>
      <c r="J23" s="14"/>
      <c r="K23" s="11"/>
      <c r="L23" s="24"/>
    </row>
    <row r="24" spans="1:12" s="2" customFormat="1" ht="12" x14ac:dyDescent="0.2">
      <c r="A24" s="43"/>
      <c r="B24" s="44"/>
      <c r="C24" s="62" t="s">
        <v>931</v>
      </c>
      <c r="D24" s="12">
        <v>126</v>
      </c>
      <c r="E24" s="12" t="s">
        <v>1097</v>
      </c>
      <c r="F24" s="13"/>
      <c r="G24" s="13"/>
      <c r="H24" s="14"/>
      <c r="I24" s="14"/>
      <c r="J24" s="14"/>
      <c r="K24" s="11"/>
      <c r="L24" s="24"/>
    </row>
    <row r="25" spans="1:12" s="2" customFormat="1" ht="12" x14ac:dyDescent="0.2">
      <c r="A25" s="43"/>
      <c r="B25" s="44"/>
      <c r="C25" s="62" t="s">
        <v>932</v>
      </c>
      <c r="D25" s="12">
        <v>74</v>
      </c>
      <c r="E25" s="12" t="s">
        <v>1097</v>
      </c>
      <c r="F25" s="13"/>
      <c r="G25" s="13"/>
      <c r="H25" s="14"/>
      <c r="I25" s="14"/>
      <c r="J25" s="14"/>
      <c r="K25" s="11"/>
      <c r="L25" s="24"/>
    </row>
    <row r="26" spans="1:12" s="2" customFormat="1" ht="12" x14ac:dyDescent="0.2">
      <c r="A26" s="43"/>
      <c r="B26" s="44"/>
      <c r="C26" s="62" t="s">
        <v>933</v>
      </c>
      <c r="D26" s="12">
        <v>12</v>
      </c>
      <c r="E26" s="12" t="s">
        <v>1097</v>
      </c>
      <c r="F26" s="13"/>
      <c r="G26" s="13"/>
      <c r="H26" s="14"/>
      <c r="I26" s="14"/>
      <c r="J26" s="14"/>
      <c r="K26" s="11"/>
      <c r="L26" s="24"/>
    </row>
    <row r="27" spans="1:12" s="2" customFormat="1" ht="12" x14ac:dyDescent="0.2">
      <c r="A27" s="43"/>
      <c r="B27" s="44"/>
      <c r="C27" s="62" t="s">
        <v>934</v>
      </c>
      <c r="D27" s="12">
        <v>14</v>
      </c>
      <c r="E27" s="12" t="s">
        <v>1097</v>
      </c>
      <c r="F27" s="13"/>
      <c r="G27" s="13"/>
      <c r="H27" s="14"/>
      <c r="I27" s="14"/>
      <c r="J27" s="14"/>
      <c r="K27" s="11"/>
      <c r="L27" s="24"/>
    </row>
    <row r="28" spans="1:12" s="2" customFormat="1" ht="12" x14ac:dyDescent="0.2">
      <c r="A28" s="43"/>
      <c r="B28" s="44"/>
      <c r="C28" s="62" t="s">
        <v>935</v>
      </c>
      <c r="D28" s="12">
        <v>6</v>
      </c>
      <c r="E28" s="12" t="s">
        <v>1097</v>
      </c>
      <c r="F28" s="13"/>
      <c r="G28" s="13"/>
      <c r="H28" s="14"/>
      <c r="I28" s="14"/>
      <c r="J28" s="14"/>
      <c r="K28" s="11"/>
      <c r="L28" s="24"/>
    </row>
    <row r="29" spans="1:12" s="2" customFormat="1" ht="12" x14ac:dyDescent="0.2">
      <c r="A29" s="43"/>
      <c r="B29" s="44"/>
      <c r="C29" s="62" t="s">
        <v>936</v>
      </c>
      <c r="D29" s="12">
        <v>18</v>
      </c>
      <c r="E29" s="12" t="s">
        <v>1097</v>
      </c>
      <c r="F29" s="13"/>
      <c r="G29" s="13"/>
      <c r="H29" s="14"/>
      <c r="I29" s="14"/>
      <c r="J29" s="14"/>
      <c r="K29" s="11"/>
      <c r="L29" s="24"/>
    </row>
    <row r="30" spans="1:12" s="2" customFormat="1" ht="12" x14ac:dyDescent="0.2">
      <c r="A30" s="43"/>
      <c r="B30" s="44"/>
      <c r="C30" s="62" t="s">
        <v>937</v>
      </c>
      <c r="D30" s="12">
        <v>10</v>
      </c>
      <c r="E30" s="12" t="s">
        <v>1097</v>
      </c>
      <c r="F30" s="13"/>
      <c r="G30" s="13"/>
      <c r="H30" s="14"/>
      <c r="I30" s="14"/>
      <c r="J30" s="14"/>
      <c r="K30" s="11"/>
      <c r="L30" s="24"/>
    </row>
    <row r="31" spans="1:12" s="2" customFormat="1" ht="12" x14ac:dyDescent="0.2">
      <c r="A31" s="43"/>
      <c r="B31" s="44"/>
      <c r="C31" s="62" t="s">
        <v>938</v>
      </c>
      <c r="D31" s="12">
        <v>925</v>
      </c>
      <c r="E31" s="12" t="s">
        <v>1097</v>
      </c>
      <c r="F31" s="13"/>
      <c r="G31" s="13"/>
      <c r="H31" s="14"/>
      <c r="I31" s="14"/>
      <c r="J31" s="14"/>
      <c r="K31" s="11"/>
      <c r="L31" s="24"/>
    </row>
    <row r="32" spans="1:12" s="2" customFormat="1" ht="12" x14ac:dyDescent="0.2">
      <c r="A32" s="43"/>
      <c r="B32" s="44"/>
      <c r="C32" s="62" t="s">
        <v>939</v>
      </c>
      <c r="D32" s="12">
        <v>243</v>
      </c>
      <c r="E32" s="12" t="s">
        <v>1097</v>
      </c>
      <c r="F32" s="13"/>
      <c r="G32" s="13"/>
      <c r="H32" s="14"/>
      <c r="I32" s="14"/>
      <c r="J32" s="14"/>
      <c r="K32" s="11"/>
      <c r="L32" s="24"/>
    </row>
    <row r="33" spans="1:12" s="2" customFormat="1" ht="12" x14ac:dyDescent="0.2">
      <c r="A33" s="43"/>
      <c r="B33" s="22"/>
      <c r="C33" s="50" t="s">
        <v>940</v>
      </c>
      <c r="D33" s="17">
        <v>178</v>
      </c>
      <c r="E33" s="17" t="s">
        <v>1097</v>
      </c>
      <c r="F33" s="18"/>
      <c r="G33" s="16"/>
      <c r="H33" s="19"/>
      <c r="I33" s="19"/>
      <c r="J33" s="19"/>
      <c r="K33" s="16"/>
      <c r="L33" s="25"/>
    </row>
    <row r="34" spans="1:12" s="2" customFormat="1" ht="12" x14ac:dyDescent="0.2">
      <c r="A34" s="46"/>
      <c r="B34" s="47" t="s">
        <v>957</v>
      </c>
      <c r="C34" s="1"/>
      <c r="D34" s="37"/>
      <c r="E34" s="37"/>
      <c r="F34" s="38"/>
      <c r="G34" s="38"/>
      <c r="H34" s="39"/>
      <c r="I34" s="39"/>
      <c r="J34" s="39"/>
      <c r="K34" s="75"/>
      <c r="L34" s="72"/>
    </row>
    <row r="35" spans="1:12" s="2" customFormat="1" ht="12" x14ac:dyDescent="0.2">
      <c r="A35" s="43"/>
      <c r="B35" s="44"/>
      <c r="C35" s="62" t="s">
        <v>959</v>
      </c>
      <c r="D35" s="12">
        <v>82</v>
      </c>
      <c r="E35" s="12" t="s">
        <v>1097</v>
      </c>
      <c r="F35" s="13" t="s">
        <v>320</v>
      </c>
      <c r="G35" s="13"/>
      <c r="H35" s="14"/>
      <c r="I35" s="14"/>
      <c r="J35" s="14"/>
      <c r="K35" s="11"/>
      <c r="L35" s="24"/>
    </row>
    <row r="36" spans="1:12" s="2" customFormat="1" ht="12" x14ac:dyDescent="0.2">
      <c r="A36" s="43"/>
      <c r="B36" s="44"/>
      <c r="C36" s="62" t="s">
        <v>941</v>
      </c>
      <c r="D36" s="12">
        <v>25</v>
      </c>
      <c r="E36" s="12" t="s">
        <v>1105</v>
      </c>
      <c r="F36" s="13" t="s">
        <v>320</v>
      </c>
      <c r="G36" s="13"/>
      <c r="H36" s="14"/>
      <c r="I36" s="14"/>
      <c r="J36" s="14"/>
      <c r="K36" s="11"/>
      <c r="L36" s="24"/>
    </row>
    <row r="37" spans="1:12" s="2" customFormat="1" ht="12" x14ac:dyDescent="0.2">
      <c r="A37" s="43"/>
      <c r="B37" s="22"/>
      <c r="C37" s="50" t="s">
        <v>942</v>
      </c>
      <c r="D37" s="17">
        <v>27</v>
      </c>
      <c r="E37" s="17" t="s">
        <v>1105</v>
      </c>
      <c r="F37" s="18" t="s">
        <v>320</v>
      </c>
      <c r="G37" s="16"/>
      <c r="H37" s="19"/>
      <c r="I37" s="19"/>
      <c r="J37" s="19"/>
      <c r="K37" s="16"/>
      <c r="L37" s="25"/>
    </row>
    <row r="38" spans="1:12" s="2" customFormat="1" ht="12" x14ac:dyDescent="0.2">
      <c r="A38" s="46"/>
      <c r="B38" s="47" t="s">
        <v>943</v>
      </c>
      <c r="C38" s="1"/>
      <c r="D38" s="37"/>
      <c r="E38" s="37"/>
      <c r="F38" s="38"/>
      <c r="G38" s="38"/>
      <c r="H38" s="39"/>
      <c r="I38" s="39"/>
      <c r="J38" s="39"/>
      <c r="K38" s="75"/>
      <c r="L38" s="72"/>
    </row>
    <row r="39" spans="1:12" s="2" customFormat="1" ht="12" x14ac:dyDescent="0.2">
      <c r="A39" s="43"/>
      <c r="B39" s="44"/>
      <c r="C39" s="62" t="s">
        <v>944</v>
      </c>
      <c r="D39" s="12">
        <v>47</v>
      </c>
      <c r="E39" s="12" t="s">
        <v>1081</v>
      </c>
      <c r="F39" s="13"/>
      <c r="G39" s="13"/>
      <c r="H39" s="14"/>
      <c r="I39" s="14"/>
      <c r="J39" s="14"/>
      <c r="K39" s="11"/>
      <c r="L39" s="24"/>
    </row>
    <row r="40" spans="1:12" s="2" customFormat="1" ht="12" x14ac:dyDescent="0.2">
      <c r="A40" s="43"/>
      <c r="B40" s="44"/>
      <c r="C40" s="62" t="s">
        <v>945</v>
      </c>
      <c r="D40" s="12">
        <v>263</v>
      </c>
      <c r="E40" s="12" t="s">
        <v>1081</v>
      </c>
      <c r="F40" s="13"/>
      <c r="G40" s="13"/>
      <c r="H40" s="14"/>
      <c r="I40" s="14"/>
      <c r="J40" s="14"/>
      <c r="K40" s="11"/>
      <c r="L40" s="24"/>
    </row>
    <row r="41" spans="1:12" s="2" customFormat="1" ht="12" x14ac:dyDescent="0.2">
      <c r="A41" s="43"/>
      <c r="B41" s="44"/>
      <c r="C41" s="62" t="s">
        <v>946</v>
      </c>
      <c r="D41" s="12">
        <v>6</v>
      </c>
      <c r="E41" s="12" t="s">
        <v>1105</v>
      </c>
      <c r="F41" s="13"/>
      <c r="G41" s="13"/>
      <c r="H41" s="14"/>
      <c r="I41" s="14"/>
      <c r="J41" s="14"/>
      <c r="K41" s="11"/>
      <c r="L41" s="24"/>
    </row>
    <row r="42" spans="1:12" s="2" customFormat="1" ht="12" x14ac:dyDescent="0.2">
      <c r="A42" s="43"/>
      <c r="B42" s="44"/>
      <c r="C42" s="62" t="s">
        <v>947</v>
      </c>
      <c r="D42" s="12">
        <v>349</v>
      </c>
      <c r="E42" s="12" t="s">
        <v>1081</v>
      </c>
      <c r="F42" s="13"/>
      <c r="G42" s="13"/>
      <c r="H42" s="14"/>
      <c r="I42" s="14"/>
      <c r="J42" s="14"/>
      <c r="K42" s="11"/>
      <c r="L42" s="24"/>
    </row>
    <row r="43" spans="1:12" s="2" customFormat="1" ht="12" x14ac:dyDescent="0.2">
      <c r="A43" s="43"/>
      <c r="B43" s="44"/>
      <c r="C43" s="62" t="s">
        <v>948</v>
      </c>
      <c r="D43" s="12">
        <v>113</v>
      </c>
      <c r="E43" s="12" t="s">
        <v>1081</v>
      </c>
      <c r="F43" s="13"/>
      <c r="G43" s="13"/>
      <c r="H43" s="14"/>
      <c r="I43" s="14"/>
      <c r="J43" s="14"/>
      <c r="K43" s="11"/>
      <c r="L43" s="24"/>
    </row>
    <row r="44" spans="1:12" s="2" customFormat="1" ht="12" x14ac:dyDescent="0.2">
      <c r="A44" s="43"/>
      <c r="B44" s="22"/>
      <c r="C44" s="50" t="s">
        <v>953</v>
      </c>
      <c r="D44" s="17">
        <v>25</v>
      </c>
      <c r="E44" s="17" t="s">
        <v>1105</v>
      </c>
      <c r="F44" s="18"/>
      <c r="G44" s="16"/>
      <c r="H44" s="19"/>
      <c r="I44" s="19"/>
      <c r="J44" s="19"/>
      <c r="K44" s="16"/>
      <c r="L44" s="25"/>
    </row>
    <row r="45" spans="1:12" s="2" customFormat="1" ht="12" x14ac:dyDescent="0.2">
      <c r="A45" s="46"/>
      <c r="B45" s="47" t="s">
        <v>960</v>
      </c>
      <c r="C45" s="1"/>
      <c r="D45" s="37"/>
      <c r="E45" s="37"/>
      <c r="F45" s="38"/>
      <c r="G45" s="38"/>
      <c r="H45" s="39"/>
      <c r="I45" s="39"/>
      <c r="J45" s="39"/>
      <c r="K45" s="75"/>
      <c r="L45" s="72"/>
    </row>
    <row r="46" spans="1:12" s="2" customFormat="1" ht="12" x14ac:dyDescent="0.2">
      <c r="A46" s="43"/>
      <c r="B46" s="44"/>
      <c r="C46" s="62" t="s">
        <v>949</v>
      </c>
      <c r="D46" s="12">
        <v>3</v>
      </c>
      <c r="E46" s="12" t="s">
        <v>1105</v>
      </c>
      <c r="F46" s="13"/>
      <c r="G46" s="13"/>
      <c r="H46" s="14"/>
      <c r="I46" s="14"/>
      <c r="J46" s="14"/>
      <c r="K46" s="11"/>
      <c r="L46" s="24"/>
    </row>
    <row r="47" spans="1:12" s="2" customFormat="1" ht="12" x14ac:dyDescent="0.2">
      <c r="A47" s="43"/>
      <c r="B47" s="44"/>
      <c r="C47" s="62" t="s">
        <v>950</v>
      </c>
      <c r="D47" s="12">
        <v>4</v>
      </c>
      <c r="E47" s="12" t="s">
        <v>1105</v>
      </c>
      <c r="F47" s="13"/>
      <c r="G47" s="13"/>
      <c r="H47" s="14"/>
      <c r="I47" s="14"/>
      <c r="J47" s="14"/>
      <c r="K47" s="11"/>
      <c r="L47" s="24"/>
    </row>
    <row r="48" spans="1:12" s="2" customFormat="1" ht="12" x14ac:dyDescent="0.2">
      <c r="A48" s="43"/>
      <c r="B48" s="44"/>
      <c r="C48" s="62" t="s">
        <v>951</v>
      </c>
      <c r="D48" s="12">
        <v>61</v>
      </c>
      <c r="E48" s="12" t="s">
        <v>1105</v>
      </c>
      <c r="F48" s="13"/>
      <c r="G48" s="13"/>
      <c r="H48" s="14"/>
      <c r="I48" s="14"/>
      <c r="J48" s="14"/>
      <c r="K48" s="11"/>
      <c r="L48" s="24"/>
    </row>
    <row r="49" spans="1:12" s="2" customFormat="1" ht="12" x14ac:dyDescent="0.2">
      <c r="A49" s="43"/>
      <c r="B49" s="22"/>
      <c r="C49" s="50" t="s">
        <v>952</v>
      </c>
      <c r="D49" s="17">
        <v>1</v>
      </c>
      <c r="E49" s="17" t="s">
        <v>1105</v>
      </c>
      <c r="F49" s="18"/>
      <c r="G49" s="16"/>
      <c r="H49" s="19"/>
      <c r="I49" s="19"/>
      <c r="J49" s="19"/>
      <c r="K49" s="16"/>
      <c r="L49" s="25"/>
    </row>
    <row r="50" spans="1:12" s="2" customFormat="1" ht="12" x14ac:dyDescent="0.2">
      <c r="A50" s="46"/>
      <c r="B50" s="47" t="s">
        <v>961</v>
      </c>
      <c r="C50" s="1"/>
      <c r="D50" s="37"/>
      <c r="E50" s="37"/>
      <c r="F50" s="38"/>
      <c r="G50" s="38"/>
      <c r="H50" s="39"/>
      <c r="I50" s="39"/>
      <c r="J50" s="39"/>
      <c r="K50" s="75"/>
      <c r="L50" s="72"/>
    </row>
    <row r="51" spans="1:12" s="2" customFormat="1" ht="12" x14ac:dyDescent="0.2">
      <c r="A51" s="43"/>
      <c r="B51" s="44"/>
      <c r="C51" s="62" t="s">
        <v>954</v>
      </c>
      <c r="D51" s="12">
        <v>69</v>
      </c>
      <c r="E51" s="12" t="s">
        <v>1105</v>
      </c>
      <c r="F51" s="13"/>
      <c r="G51" s="13"/>
      <c r="H51" s="14"/>
      <c r="I51" s="14"/>
      <c r="J51" s="14"/>
      <c r="K51" s="11"/>
      <c r="L51" s="24"/>
    </row>
    <row r="52" spans="1:12" s="2" customFormat="1" ht="12" x14ac:dyDescent="0.2">
      <c r="A52" s="43"/>
      <c r="B52" s="44"/>
      <c r="C52" s="62" t="s">
        <v>955</v>
      </c>
      <c r="D52" s="12">
        <v>35</v>
      </c>
      <c r="E52" s="12" t="s">
        <v>1105</v>
      </c>
      <c r="F52" s="13"/>
      <c r="G52" s="13"/>
      <c r="H52" s="14"/>
      <c r="I52" s="14"/>
      <c r="J52" s="14"/>
      <c r="K52" s="11"/>
      <c r="L52" s="24"/>
    </row>
    <row r="53" spans="1:12" s="2" customFormat="1" ht="12" x14ac:dyDescent="0.2">
      <c r="A53" s="43"/>
      <c r="B53" s="44"/>
      <c r="C53" s="156" t="s">
        <v>956</v>
      </c>
      <c r="D53" s="157"/>
      <c r="E53" s="157"/>
      <c r="F53" s="37"/>
      <c r="G53" s="158"/>
      <c r="H53" s="159"/>
      <c r="I53" s="159"/>
      <c r="J53" s="159"/>
      <c r="K53" s="160"/>
      <c r="L53" s="161"/>
    </row>
    <row r="54" spans="1:12" s="2" customFormat="1" ht="12" x14ac:dyDescent="0.2">
      <c r="A54" s="152"/>
      <c r="B54" s="337" t="s">
        <v>1583</v>
      </c>
      <c r="C54" s="338"/>
      <c r="D54" s="203">
        <v>101</v>
      </c>
      <c r="E54" s="203" t="s">
        <v>1205</v>
      </c>
      <c r="F54" s="162"/>
      <c r="G54" s="162"/>
      <c r="H54" s="163"/>
      <c r="I54" s="163"/>
      <c r="J54" s="164"/>
      <c r="K54" s="164"/>
      <c r="L54" s="164"/>
    </row>
    <row r="55" spans="1:12" x14ac:dyDescent="0.2">
      <c r="C55" s="62"/>
      <c r="D55" s="12"/>
      <c r="E55" s="12"/>
      <c r="F55" s="37"/>
      <c r="G55" s="13"/>
      <c r="H55" s="14"/>
      <c r="I55" s="14"/>
      <c r="J55" s="14"/>
      <c r="K55" s="11"/>
      <c r="L55" s="24"/>
    </row>
    <row r="56" spans="1:12" x14ac:dyDescent="0.2">
      <c r="C56" s="62"/>
      <c r="D56" s="12"/>
      <c r="E56" s="12"/>
      <c r="F56" s="37"/>
      <c r="G56" s="13"/>
      <c r="H56" s="14"/>
      <c r="I56" s="14"/>
      <c r="J56" s="14"/>
      <c r="K56" s="11"/>
      <c r="L56" s="24"/>
    </row>
    <row r="57" spans="1:12" x14ac:dyDescent="0.2">
      <c r="C57" s="62"/>
      <c r="D57" s="12"/>
      <c r="E57" s="12"/>
      <c r="F57" s="13"/>
      <c r="G57" s="13"/>
      <c r="H57" s="14"/>
      <c r="I57" s="14"/>
      <c r="J57" s="14"/>
      <c r="K57" s="11"/>
      <c r="L57" s="24"/>
    </row>
    <row r="58" spans="1:12" x14ac:dyDescent="0.2">
      <c r="C58" s="62"/>
      <c r="D58" s="12"/>
      <c r="E58" s="12"/>
      <c r="F58" s="13"/>
      <c r="G58" s="13"/>
      <c r="H58" s="14"/>
      <c r="I58" s="14"/>
      <c r="J58" s="14"/>
      <c r="K58" s="11"/>
      <c r="L58" s="24"/>
    </row>
  </sheetData>
  <mergeCells count="1">
    <mergeCell ref="B54:C54"/>
  </mergeCells>
  <phoneticPr fontId="0" type="noConversion"/>
  <printOptions horizontalCentered="1"/>
  <pageMargins left="0.39370078740157483" right="0.39370078740157483" top="0.39370078740157483" bottom="0.39370078740157483" header="0.11811023622047245" footer="0.11811023622047245"/>
  <pageSetup paperSize="9" scale="75" fitToHeight="0" orientation="landscape" r:id="rId1"/>
  <headerFooter alignWithMargins="0">
    <oddHeader>&amp;L&amp;"Arial,Gras"&amp;13Palais de Justice de GRENOBLE&amp;R&amp;"Arial,Gras"&amp;11Marchés d'exploitation et de maintenance – CCTP Lot 1 - Indice C : Prestations Multitechniques - Annexe Inventaire des équipements</oddHeader>
    <oddFooter>&amp;L&amp;"Swis721 Blk BT,Black"&amp;12OTHEM&amp;CNovembre 2001&amp;RPage &amp;P /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360A9-5028-419F-9E0F-7BC78267C50B}">
  <dimension ref="A1:L44"/>
  <sheetViews>
    <sheetView showGridLines="0" view="pageBreakPreview" zoomScale="90" zoomScaleNormal="85" zoomScaleSheetLayoutView="90" workbookViewId="0">
      <selection activeCell="K33" sqref="K33"/>
    </sheetView>
  </sheetViews>
  <sheetFormatPr baseColWidth="10" defaultColWidth="10.7109375" defaultRowHeight="12.75" x14ac:dyDescent="0.2"/>
  <cols>
    <col min="1" max="2" width="2.140625" style="187" customWidth="1"/>
    <col min="3" max="3" width="30.42578125" style="188" customWidth="1"/>
    <col min="4" max="4" width="6.42578125" style="187" customWidth="1"/>
    <col min="5" max="5" width="5.140625" style="189" customWidth="1"/>
    <col min="6" max="6" width="23.5703125" style="187" customWidth="1"/>
    <col min="7" max="7" width="29.5703125" style="187" customWidth="1"/>
    <col min="8" max="8" width="6.42578125" style="187" customWidth="1"/>
    <col min="9" max="9" width="8.140625" style="187" customWidth="1"/>
    <col min="10" max="10" width="6.28515625" style="187" customWidth="1"/>
    <col min="11" max="11" width="28" style="188" customWidth="1"/>
    <col min="12" max="12" width="39.7109375" style="188" customWidth="1"/>
    <col min="13" max="16384" width="10.7109375" style="187"/>
  </cols>
  <sheetData>
    <row r="1" spans="1:12" s="22" customFormat="1" ht="13.5" thickBot="1" x14ac:dyDescent="0.25">
      <c r="A1" s="69" t="s">
        <v>629</v>
      </c>
      <c r="C1" s="64"/>
      <c r="D1" s="66"/>
      <c r="E1" s="66"/>
      <c r="G1" s="64"/>
      <c r="H1" s="67"/>
      <c r="I1" s="67"/>
      <c r="J1" s="67"/>
      <c r="K1" s="64"/>
      <c r="L1" s="68"/>
    </row>
    <row r="2" spans="1:12" s="6" customFormat="1" ht="13.5" thickBot="1" x14ac:dyDescent="0.25">
      <c r="A2" s="65"/>
      <c r="B2" s="42"/>
      <c r="C2" s="59"/>
      <c r="D2" s="283" t="s">
        <v>619</v>
      </c>
      <c r="E2" s="283" t="s">
        <v>1100</v>
      </c>
      <c r="F2" s="284" t="s">
        <v>618</v>
      </c>
      <c r="G2" s="284" t="s">
        <v>470</v>
      </c>
      <c r="H2" s="284" t="s">
        <v>620</v>
      </c>
      <c r="I2" s="284" t="s">
        <v>380</v>
      </c>
      <c r="J2" s="284"/>
      <c r="K2" s="285" t="s">
        <v>621</v>
      </c>
      <c r="L2" s="286" t="s">
        <v>622</v>
      </c>
    </row>
    <row r="3" spans="1:12" s="2" customFormat="1" ht="12" x14ac:dyDescent="0.2">
      <c r="A3" s="52" t="s">
        <v>630</v>
      </c>
      <c r="B3" s="45"/>
      <c r="C3" s="60"/>
      <c r="D3" s="34"/>
      <c r="E3" s="34"/>
      <c r="F3" s="35"/>
      <c r="G3" s="35"/>
      <c r="H3" s="36"/>
      <c r="I3" s="36"/>
      <c r="J3" s="36"/>
      <c r="K3" s="74"/>
      <c r="L3" s="71"/>
    </row>
    <row r="4" spans="1:12" s="22" customFormat="1" ht="24" x14ac:dyDescent="0.2">
      <c r="A4" s="43"/>
      <c r="B4" s="44"/>
      <c r="C4" s="61" t="s">
        <v>1111</v>
      </c>
      <c r="D4" s="8">
        <v>4010</v>
      </c>
      <c r="E4" s="8" t="s">
        <v>1081</v>
      </c>
      <c r="F4" s="9"/>
      <c r="G4" s="9"/>
      <c r="H4" s="10"/>
      <c r="I4" s="10"/>
      <c r="J4" s="10"/>
      <c r="K4" s="7" t="s">
        <v>631</v>
      </c>
      <c r="L4" s="28"/>
    </row>
    <row r="5" spans="1:12" s="2" customFormat="1" ht="24" x14ac:dyDescent="0.2">
      <c r="A5" s="43"/>
      <c r="B5" s="44"/>
      <c r="C5" s="61" t="s">
        <v>1112</v>
      </c>
      <c r="D5" s="8">
        <v>4010</v>
      </c>
      <c r="E5" s="8" t="s">
        <v>1081</v>
      </c>
      <c r="F5" s="9"/>
      <c r="G5" s="9"/>
      <c r="H5" s="10"/>
      <c r="I5" s="10"/>
      <c r="J5" s="10"/>
      <c r="K5" s="7" t="s">
        <v>631</v>
      </c>
      <c r="L5" s="28"/>
    </row>
    <row r="6" spans="1:12" s="2" customFormat="1" ht="36" x14ac:dyDescent="0.2">
      <c r="A6" s="43"/>
      <c r="B6" s="44"/>
      <c r="C6" s="62" t="s">
        <v>1113</v>
      </c>
      <c r="D6" s="12">
        <v>3167</v>
      </c>
      <c r="E6" s="8" t="s">
        <v>1081</v>
      </c>
      <c r="F6" s="13"/>
      <c r="G6" s="13"/>
      <c r="H6" s="14"/>
      <c r="I6" s="14"/>
      <c r="J6" s="14"/>
      <c r="K6" s="7" t="s">
        <v>631</v>
      </c>
      <c r="L6" s="24"/>
    </row>
    <row r="7" spans="1:12" s="2" customFormat="1" ht="24" x14ac:dyDescent="0.2">
      <c r="A7" s="43"/>
      <c r="B7" s="44"/>
      <c r="C7" s="62" t="s">
        <v>1114</v>
      </c>
      <c r="D7" s="12">
        <v>3167</v>
      </c>
      <c r="E7" s="8" t="s">
        <v>1081</v>
      </c>
      <c r="F7" s="13"/>
      <c r="G7" s="13"/>
      <c r="H7" s="14"/>
      <c r="I7" s="14"/>
      <c r="J7" s="14"/>
      <c r="K7" s="7" t="s">
        <v>631</v>
      </c>
      <c r="L7" s="24"/>
    </row>
    <row r="8" spans="1:12" s="2" customFormat="1" ht="24" x14ac:dyDescent="0.2">
      <c r="A8" s="43"/>
      <c r="B8" s="44"/>
      <c r="C8" s="62" t="s">
        <v>1115</v>
      </c>
      <c r="D8" s="12">
        <v>326</v>
      </c>
      <c r="E8" s="8" t="s">
        <v>1081</v>
      </c>
      <c r="F8" s="13"/>
      <c r="G8" s="13"/>
      <c r="H8" s="14"/>
      <c r="I8" s="14"/>
      <c r="J8" s="14"/>
      <c r="K8" s="11" t="s">
        <v>632</v>
      </c>
      <c r="L8" s="24"/>
    </row>
    <row r="9" spans="1:12" s="2" customFormat="1" ht="24" x14ac:dyDescent="0.2">
      <c r="A9" s="43"/>
      <c r="B9" s="44"/>
      <c r="C9" s="62" t="s">
        <v>1116</v>
      </c>
      <c r="D9" s="12">
        <v>326</v>
      </c>
      <c r="E9" s="8" t="s">
        <v>1081</v>
      </c>
      <c r="F9" s="13"/>
      <c r="G9" s="13"/>
      <c r="H9" s="14"/>
      <c r="I9" s="14"/>
      <c r="J9" s="14"/>
      <c r="K9" s="11" t="s">
        <v>632</v>
      </c>
      <c r="L9" s="24"/>
    </row>
    <row r="10" spans="1:12" s="2" customFormat="1" ht="36" x14ac:dyDescent="0.2">
      <c r="A10" s="43"/>
      <c r="B10" s="44"/>
      <c r="C10" s="62" t="s">
        <v>1117</v>
      </c>
      <c r="D10" s="12">
        <v>1016</v>
      </c>
      <c r="E10" s="8" t="s">
        <v>1081</v>
      </c>
      <c r="F10" s="13"/>
      <c r="G10" s="13"/>
      <c r="H10" s="14"/>
      <c r="I10" s="14"/>
      <c r="J10" s="14"/>
      <c r="K10" s="11" t="s">
        <v>633</v>
      </c>
      <c r="L10" s="24"/>
    </row>
    <row r="11" spans="1:12" s="2" customFormat="1" ht="36" x14ac:dyDescent="0.2">
      <c r="A11" s="43"/>
      <c r="B11" s="44"/>
      <c r="C11" s="62" t="s">
        <v>1118</v>
      </c>
      <c r="D11" s="12">
        <v>1016</v>
      </c>
      <c r="E11" s="8" t="s">
        <v>1081</v>
      </c>
      <c r="F11" s="13"/>
      <c r="G11" s="13"/>
      <c r="H11" s="14"/>
      <c r="I11" s="14"/>
      <c r="J11" s="14"/>
      <c r="K11" s="11" t="s">
        <v>633</v>
      </c>
      <c r="L11" s="24"/>
    </row>
    <row r="12" spans="1:12" s="2" customFormat="1" ht="24" x14ac:dyDescent="0.2">
      <c r="A12" s="43"/>
      <c r="B12" s="44"/>
      <c r="C12" s="62" t="s">
        <v>1119</v>
      </c>
      <c r="D12" s="12">
        <v>247</v>
      </c>
      <c r="E12" s="8" t="s">
        <v>1081</v>
      </c>
      <c r="F12" s="13"/>
      <c r="G12" s="13"/>
      <c r="H12" s="14"/>
      <c r="I12" s="14"/>
      <c r="J12" s="14"/>
      <c r="K12" s="11" t="s">
        <v>634</v>
      </c>
      <c r="L12" s="24"/>
    </row>
    <row r="13" spans="1:12" s="2" customFormat="1" ht="24" x14ac:dyDescent="0.2">
      <c r="A13" s="43"/>
      <c r="B13" s="44"/>
      <c r="C13" s="62" t="s">
        <v>1120</v>
      </c>
      <c r="D13" s="12">
        <v>247</v>
      </c>
      <c r="E13" s="8" t="s">
        <v>1081</v>
      </c>
      <c r="F13" s="13"/>
      <c r="G13" s="13"/>
      <c r="H13" s="14"/>
      <c r="I13" s="14"/>
      <c r="J13" s="14"/>
      <c r="K13" s="11" t="s">
        <v>634</v>
      </c>
      <c r="L13" s="24"/>
    </row>
    <row r="14" spans="1:12" s="2" customFormat="1" ht="24" x14ac:dyDescent="0.2">
      <c r="A14" s="43"/>
      <c r="B14" s="44"/>
      <c r="C14" s="62" t="s">
        <v>1121</v>
      </c>
      <c r="D14" s="12">
        <v>247</v>
      </c>
      <c r="E14" s="8" t="s">
        <v>1081</v>
      </c>
      <c r="F14" s="13"/>
      <c r="G14" s="13"/>
      <c r="H14" s="14"/>
      <c r="I14" s="14"/>
      <c r="J14" s="14"/>
      <c r="K14" s="11" t="s">
        <v>634</v>
      </c>
      <c r="L14" s="24"/>
    </row>
    <row r="15" spans="1:12" s="2" customFormat="1" ht="24" x14ac:dyDescent="0.2">
      <c r="A15" s="43"/>
      <c r="B15" s="44"/>
      <c r="C15" s="62" t="s">
        <v>1122</v>
      </c>
      <c r="D15" s="12">
        <v>247</v>
      </c>
      <c r="E15" s="8" t="s">
        <v>1081</v>
      </c>
      <c r="F15" s="13"/>
      <c r="G15" s="13"/>
      <c r="H15" s="14"/>
      <c r="I15" s="14"/>
      <c r="J15" s="14"/>
      <c r="K15" s="11" t="s">
        <v>634</v>
      </c>
      <c r="L15" s="24"/>
    </row>
    <row r="16" spans="1:12" s="22" customFormat="1" ht="48" x14ac:dyDescent="0.2">
      <c r="A16" s="43"/>
      <c r="B16" s="44"/>
      <c r="C16" s="62" t="s">
        <v>1123</v>
      </c>
      <c r="D16" s="12">
        <v>793</v>
      </c>
      <c r="E16" s="8" t="s">
        <v>1081</v>
      </c>
      <c r="F16" s="13"/>
      <c r="G16" s="13"/>
      <c r="H16" s="14"/>
      <c r="I16" s="14"/>
      <c r="J16" s="14"/>
      <c r="K16" s="11" t="s">
        <v>635</v>
      </c>
      <c r="L16" s="24"/>
    </row>
    <row r="17" spans="1:12" s="22" customFormat="1" ht="48" x14ac:dyDescent="0.2">
      <c r="A17" s="43"/>
      <c r="B17" s="44"/>
      <c r="C17" s="62" t="s">
        <v>1124</v>
      </c>
      <c r="D17" s="12">
        <v>793</v>
      </c>
      <c r="E17" s="8" t="s">
        <v>1081</v>
      </c>
      <c r="F17" s="13"/>
      <c r="G17" s="13"/>
      <c r="H17" s="14"/>
      <c r="I17" s="14"/>
      <c r="J17" s="14"/>
      <c r="K17" s="11" t="s">
        <v>635</v>
      </c>
      <c r="L17" s="24"/>
    </row>
    <row r="18" spans="1:12" s="2" customFormat="1" ht="12" x14ac:dyDescent="0.2">
      <c r="A18" s="43"/>
      <c r="B18" s="44"/>
      <c r="C18" s="62" t="s">
        <v>1125</v>
      </c>
      <c r="D18" s="12">
        <v>136</v>
      </c>
      <c r="E18" s="8" t="s">
        <v>1081</v>
      </c>
      <c r="F18" s="13"/>
      <c r="G18" s="13"/>
      <c r="H18" s="14"/>
      <c r="I18" s="14"/>
      <c r="J18" s="14"/>
      <c r="K18" s="11" t="s">
        <v>636</v>
      </c>
      <c r="L18" s="24"/>
    </row>
    <row r="19" spans="1:12" s="2" customFormat="1" ht="24" x14ac:dyDescent="0.2">
      <c r="A19" s="43"/>
      <c r="B19" s="44"/>
      <c r="C19" s="62" t="s">
        <v>1126</v>
      </c>
      <c r="D19" s="12">
        <v>136</v>
      </c>
      <c r="E19" s="8" t="s">
        <v>1081</v>
      </c>
      <c r="F19" s="13"/>
      <c r="G19" s="13"/>
      <c r="H19" s="14"/>
      <c r="I19" s="14"/>
      <c r="J19" s="14"/>
      <c r="K19" s="11" t="s">
        <v>636</v>
      </c>
      <c r="L19" s="24"/>
    </row>
    <row r="20" spans="1:12" s="2" customFormat="1" ht="12" x14ac:dyDescent="0.2">
      <c r="A20" s="43"/>
      <c r="B20" s="44"/>
      <c r="C20" s="62" t="s">
        <v>1127</v>
      </c>
      <c r="D20" s="12">
        <v>135</v>
      </c>
      <c r="E20" s="8" t="s">
        <v>1081</v>
      </c>
      <c r="F20" s="13"/>
      <c r="G20" s="13"/>
      <c r="H20" s="14"/>
      <c r="I20" s="14"/>
      <c r="J20" s="14"/>
      <c r="K20" s="11" t="s">
        <v>637</v>
      </c>
      <c r="L20" s="24"/>
    </row>
    <row r="21" spans="1:12" s="2" customFormat="1" ht="24" x14ac:dyDescent="0.2">
      <c r="A21" s="43"/>
      <c r="B21" s="44"/>
      <c r="C21" s="62" t="s">
        <v>1128</v>
      </c>
      <c r="D21" s="12">
        <v>135</v>
      </c>
      <c r="E21" s="8" t="s">
        <v>1081</v>
      </c>
      <c r="F21" s="13"/>
      <c r="G21" s="13"/>
      <c r="H21" s="14"/>
      <c r="I21" s="14"/>
      <c r="J21" s="14"/>
      <c r="K21" s="11" t="s">
        <v>637</v>
      </c>
      <c r="L21" s="24"/>
    </row>
    <row r="22" spans="1:12" s="22" customFormat="1" ht="36" x14ac:dyDescent="0.2">
      <c r="A22" s="43"/>
      <c r="B22" s="44"/>
      <c r="C22" s="62" t="s">
        <v>1129</v>
      </c>
      <c r="D22" s="12">
        <v>826</v>
      </c>
      <c r="E22" s="8" t="s">
        <v>1081</v>
      </c>
      <c r="F22" s="13"/>
      <c r="G22" s="13"/>
      <c r="H22" s="14"/>
      <c r="I22" s="14"/>
      <c r="J22" s="14"/>
      <c r="K22" s="11" t="s">
        <v>638</v>
      </c>
      <c r="L22" s="24"/>
    </row>
    <row r="23" spans="1:12" s="2" customFormat="1" ht="36" x14ac:dyDescent="0.2">
      <c r="A23" s="43"/>
      <c r="B23" s="44"/>
      <c r="C23" s="62" t="s">
        <v>1130</v>
      </c>
      <c r="D23" s="12">
        <v>826</v>
      </c>
      <c r="E23" s="8" t="s">
        <v>1081</v>
      </c>
      <c r="F23" s="13"/>
      <c r="G23" s="13"/>
      <c r="H23" s="14"/>
      <c r="I23" s="14"/>
      <c r="J23" s="14"/>
      <c r="K23" s="11" t="s">
        <v>638</v>
      </c>
      <c r="L23" s="24"/>
    </row>
    <row r="24" spans="1:12" s="2" customFormat="1" ht="36" x14ac:dyDescent="0.2">
      <c r="A24" s="43"/>
      <c r="B24" s="44"/>
      <c r="C24" s="62" t="s">
        <v>1131</v>
      </c>
      <c r="D24" s="12">
        <v>152</v>
      </c>
      <c r="E24" s="8" t="s">
        <v>1081</v>
      </c>
      <c r="F24" s="13"/>
      <c r="G24" s="13"/>
      <c r="H24" s="14"/>
      <c r="I24" s="14"/>
      <c r="J24" s="14"/>
      <c r="K24" s="11" t="s">
        <v>639</v>
      </c>
      <c r="L24" s="24"/>
    </row>
    <row r="25" spans="1:12" s="2" customFormat="1" ht="36" x14ac:dyDescent="0.2">
      <c r="A25" s="43"/>
      <c r="B25" s="44"/>
      <c r="C25" s="62" t="s">
        <v>1132</v>
      </c>
      <c r="D25" s="12">
        <v>152</v>
      </c>
      <c r="E25" s="8" t="s">
        <v>1081</v>
      </c>
      <c r="F25" s="13"/>
      <c r="G25" s="13"/>
      <c r="H25" s="14"/>
      <c r="I25" s="14"/>
      <c r="J25" s="14"/>
      <c r="K25" s="11" t="s">
        <v>639</v>
      </c>
      <c r="L25" s="24"/>
    </row>
    <row r="26" spans="1:12" s="2" customFormat="1" ht="24" x14ac:dyDescent="0.2">
      <c r="A26" s="43"/>
      <c r="B26" s="44"/>
      <c r="C26" s="62" t="s">
        <v>1133</v>
      </c>
      <c r="D26" s="12">
        <v>550</v>
      </c>
      <c r="E26" s="8" t="s">
        <v>1081</v>
      </c>
      <c r="F26" s="13"/>
      <c r="G26" s="13"/>
      <c r="H26" s="14"/>
      <c r="I26" s="14"/>
      <c r="J26" s="14"/>
      <c r="K26" s="11" t="s">
        <v>640</v>
      </c>
      <c r="L26" s="24"/>
    </row>
    <row r="27" spans="1:12" s="22" customFormat="1" ht="24" x14ac:dyDescent="0.2">
      <c r="A27" s="43"/>
      <c r="B27" s="44"/>
      <c r="C27" s="62" t="s">
        <v>1134</v>
      </c>
      <c r="D27" s="12">
        <v>550</v>
      </c>
      <c r="E27" s="8" t="s">
        <v>1081</v>
      </c>
      <c r="F27" s="13"/>
      <c r="G27" s="13"/>
      <c r="H27" s="14"/>
      <c r="I27" s="14"/>
      <c r="J27" s="14"/>
      <c r="K27" s="11" t="s">
        <v>640</v>
      </c>
      <c r="L27" s="24"/>
    </row>
    <row r="28" spans="1:12" ht="24" x14ac:dyDescent="0.2">
      <c r="A28" s="43"/>
      <c r="B28" s="44"/>
      <c r="C28" s="62" t="s">
        <v>1135</v>
      </c>
      <c r="D28" s="12">
        <v>1971</v>
      </c>
      <c r="E28" s="8" t="s">
        <v>1081</v>
      </c>
      <c r="F28" s="13"/>
      <c r="G28" s="13"/>
      <c r="H28" s="14"/>
      <c r="I28" s="14"/>
      <c r="J28" s="14"/>
      <c r="K28" s="11"/>
      <c r="L28" s="24"/>
    </row>
    <row r="29" spans="1:12" ht="24.75" thickBot="1" x14ac:dyDescent="0.25">
      <c r="A29" s="43"/>
      <c r="B29" s="44"/>
      <c r="C29" s="62" t="s">
        <v>1136</v>
      </c>
      <c r="D29" s="12">
        <v>1971</v>
      </c>
      <c r="E29" s="8" t="s">
        <v>1081</v>
      </c>
      <c r="F29" s="13"/>
      <c r="G29" s="13"/>
      <c r="H29" s="14"/>
      <c r="I29" s="14"/>
      <c r="J29" s="14"/>
      <c r="K29" s="11"/>
      <c r="L29" s="24"/>
    </row>
    <row r="30" spans="1:12" x14ac:dyDescent="0.2">
      <c r="A30" s="52" t="s">
        <v>641</v>
      </c>
      <c r="B30" s="45"/>
      <c r="C30" s="76"/>
      <c r="D30" s="77"/>
      <c r="E30" s="77"/>
      <c r="F30" s="78"/>
      <c r="G30" s="78"/>
      <c r="H30" s="79"/>
      <c r="I30" s="79"/>
      <c r="J30" s="79"/>
      <c r="K30" s="80"/>
      <c r="L30" s="81"/>
    </row>
    <row r="31" spans="1:12" x14ac:dyDescent="0.2">
      <c r="A31" s="43"/>
      <c r="B31" s="44"/>
      <c r="C31" s="61" t="s">
        <v>1137</v>
      </c>
      <c r="D31" s="8">
        <v>427</v>
      </c>
      <c r="E31" s="8" t="s">
        <v>1081</v>
      </c>
      <c r="F31" s="9"/>
      <c r="G31" s="9"/>
      <c r="H31" s="10"/>
      <c r="I31" s="10"/>
      <c r="J31" s="10"/>
      <c r="K31" s="7" t="s">
        <v>642</v>
      </c>
      <c r="L31" s="28"/>
    </row>
    <row r="32" spans="1:12" ht="24" x14ac:dyDescent="0.2">
      <c r="A32" s="43"/>
      <c r="B32" s="44"/>
      <c r="C32" s="61" t="s">
        <v>1138</v>
      </c>
      <c r="D32" s="8">
        <v>427</v>
      </c>
      <c r="E32" s="8" t="s">
        <v>1081</v>
      </c>
      <c r="F32" s="9"/>
      <c r="G32" s="9"/>
      <c r="H32" s="10"/>
      <c r="I32" s="10"/>
      <c r="J32" s="10"/>
      <c r="K32" s="7" t="s">
        <v>642</v>
      </c>
      <c r="L32" s="28"/>
    </row>
    <row r="33" spans="1:12" ht="24" x14ac:dyDescent="0.2">
      <c r="A33" s="43"/>
      <c r="B33" s="44"/>
      <c r="C33" s="61" t="s">
        <v>1139</v>
      </c>
      <c r="D33" s="8">
        <v>527</v>
      </c>
      <c r="E33" s="8" t="s">
        <v>1081</v>
      </c>
      <c r="F33" s="9"/>
      <c r="G33" s="9"/>
      <c r="H33" s="10"/>
      <c r="I33" s="10"/>
      <c r="J33" s="10"/>
      <c r="K33" s="7" t="s">
        <v>643</v>
      </c>
      <c r="L33" s="28"/>
    </row>
    <row r="34" spans="1:12" ht="24" x14ac:dyDescent="0.2">
      <c r="A34" s="43"/>
      <c r="B34" s="44"/>
      <c r="C34" s="61" t="s">
        <v>1140</v>
      </c>
      <c r="D34" s="8">
        <v>527</v>
      </c>
      <c r="E34" s="8" t="s">
        <v>1081</v>
      </c>
      <c r="F34" s="9"/>
      <c r="G34" s="9"/>
      <c r="H34" s="10"/>
      <c r="I34" s="10"/>
      <c r="J34" s="10"/>
      <c r="K34" s="7" t="s">
        <v>643</v>
      </c>
      <c r="L34" s="28"/>
    </row>
    <row r="35" spans="1:12" ht="24" x14ac:dyDescent="0.2">
      <c r="A35" s="43"/>
      <c r="B35" s="44"/>
      <c r="C35" s="62" t="s">
        <v>1141</v>
      </c>
      <c r="D35" s="12">
        <v>181</v>
      </c>
      <c r="E35" s="8" t="s">
        <v>1081</v>
      </c>
      <c r="F35" s="13"/>
      <c r="G35" s="13"/>
      <c r="H35" s="14"/>
      <c r="I35" s="14"/>
      <c r="J35" s="14"/>
      <c r="K35" s="11" t="s">
        <v>644</v>
      </c>
      <c r="L35" s="24"/>
    </row>
    <row r="36" spans="1:12" ht="36" x14ac:dyDescent="0.2">
      <c r="A36" s="43"/>
      <c r="B36" s="44"/>
      <c r="C36" s="62" t="s">
        <v>1142</v>
      </c>
      <c r="D36" s="12">
        <v>181</v>
      </c>
      <c r="E36" s="8" t="s">
        <v>1081</v>
      </c>
      <c r="F36" s="13"/>
      <c r="G36" s="13"/>
      <c r="H36" s="14"/>
      <c r="I36" s="14"/>
      <c r="J36" s="14"/>
      <c r="K36" s="11" t="s">
        <v>644</v>
      </c>
      <c r="L36" s="24"/>
    </row>
    <row r="37" spans="1:12" ht="36" x14ac:dyDescent="0.2">
      <c r="A37" s="43"/>
      <c r="B37" s="44"/>
      <c r="C37" s="62" t="s">
        <v>1143</v>
      </c>
      <c r="D37" s="12">
        <f>62*2</f>
        <v>124</v>
      </c>
      <c r="E37" s="8" t="s">
        <v>1081</v>
      </c>
      <c r="F37" s="13"/>
      <c r="G37" s="13"/>
      <c r="H37" s="14"/>
      <c r="I37" s="14"/>
      <c r="J37" s="14"/>
      <c r="K37" s="11" t="s">
        <v>645</v>
      </c>
      <c r="L37" s="24"/>
    </row>
    <row r="38" spans="1:12" ht="24.75" thickBot="1" x14ac:dyDescent="0.25">
      <c r="A38" s="43"/>
      <c r="B38" s="44"/>
      <c r="C38" s="62" t="s">
        <v>1144</v>
      </c>
      <c r="D38" s="12">
        <f>106*2</f>
        <v>212</v>
      </c>
      <c r="E38" s="8" t="s">
        <v>1081</v>
      </c>
      <c r="F38" s="13"/>
      <c r="G38" s="13"/>
      <c r="H38" s="14"/>
      <c r="I38" s="14"/>
      <c r="J38" s="14"/>
      <c r="K38" s="11"/>
      <c r="L38" s="24"/>
    </row>
    <row r="39" spans="1:12" x14ac:dyDescent="0.2">
      <c r="A39" s="52" t="s">
        <v>646</v>
      </c>
      <c r="B39" s="45"/>
      <c r="C39" s="76"/>
      <c r="D39" s="77"/>
      <c r="E39" s="77"/>
      <c r="F39" s="78"/>
      <c r="G39" s="78"/>
      <c r="H39" s="79"/>
      <c r="I39" s="79"/>
      <c r="J39" s="79"/>
      <c r="K39" s="80"/>
      <c r="L39" s="81"/>
    </row>
    <row r="40" spans="1:12" ht="24" x14ac:dyDescent="0.2">
      <c r="A40" s="43"/>
      <c r="B40" s="44"/>
      <c r="C40" s="61" t="s">
        <v>1145</v>
      </c>
      <c r="D40" s="8">
        <f>288*2</f>
        <v>576</v>
      </c>
      <c r="E40" s="8" t="s">
        <v>1081</v>
      </c>
      <c r="F40" s="9"/>
      <c r="G40" s="9"/>
      <c r="H40" s="10"/>
      <c r="I40" s="10"/>
      <c r="J40" s="10"/>
      <c r="K40" s="7"/>
      <c r="L40" s="28"/>
    </row>
    <row r="41" spans="1:12" ht="24" x14ac:dyDescent="0.2">
      <c r="A41" s="43"/>
      <c r="B41" s="44"/>
      <c r="C41" s="62" t="s">
        <v>1146</v>
      </c>
      <c r="D41" s="12">
        <f>349*2</f>
        <v>698</v>
      </c>
      <c r="E41" s="8" t="s">
        <v>1081</v>
      </c>
      <c r="F41" s="13"/>
      <c r="G41" s="13"/>
      <c r="H41" s="14"/>
      <c r="I41" s="14"/>
      <c r="J41" s="14"/>
      <c r="K41" s="11" t="s">
        <v>647</v>
      </c>
      <c r="L41" s="24"/>
    </row>
    <row r="42" spans="1:12" ht="24" x14ac:dyDescent="0.2">
      <c r="A42" s="43"/>
      <c r="B42" s="44"/>
      <c r="C42" s="62" t="s">
        <v>1147</v>
      </c>
      <c r="D42" s="12">
        <f>925*2</f>
        <v>1850</v>
      </c>
      <c r="E42" s="8" t="s">
        <v>1081</v>
      </c>
      <c r="F42" s="13"/>
      <c r="G42" s="13"/>
      <c r="H42" s="14"/>
      <c r="I42" s="14"/>
      <c r="J42" s="14"/>
      <c r="K42" s="11" t="s">
        <v>648</v>
      </c>
      <c r="L42" s="24"/>
    </row>
    <row r="43" spans="1:12" ht="24.75" thickBot="1" x14ac:dyDescent="0.25">
      <c r="A43" s="43"/>
      <c r="B43" s="44"/>
      <c r="C43" s="62" t="s">
        <v>1148</v>
      </c>
      <c r="D43" s="12">
        <f>161*2</f>
        <v>322</v>
      </c>
      <c r="E43" s="8" t="s">
        <v>1081</v>
      </c>
      <c r="F43" s="13"/>
      <c r="G43" s="13"/>
      <c r="H43" s="14"/>
      <c r="I43" s="14"/>
      <c r="J43" s="14"/>
      <c r="K43" s="11"/>
      <c r="L43" s="24"/>
    </row>
    <row r="44" spans="1:12" ht="18.75" customHeight="1" x14ac:dyDescent="0.2">
      <c r="A44" s="52" t="s">
        <v>1149</v>
      </c>
      <c r="B44" s="45"/>
      <c r="C44" s="76"/>
      <c r="D44" s="82">
        <f>SUM(D4:D43)</f>
        <v>33204</v>
      </c>
      <c r="E44" s="82" t="s">
        <v>1081</v>
      </c>
      <c r="F44" s="78"/>
      <c r="G44" s="78"/>
      <c r="H44" s="79"/>
      <c r="I44" s="79"/>
      <c r="J44" s="79"/>
      <c r="K44" s="80"/>
      <c r="L44" s="81"/>
    </row>
  </sheetData>
  <phoneticPr fontId="0" type="noConversion"/>
  <printOptions horizontalCentered="1"/>
  <pageMargins left="0.39370078740157483" right="0.39370078740157483" top="0.39370078740157483" bottom="0.39370078740157483" header="0.11811023622047245" footer="0.11811023622047245"/>
  <pageSetup paperSize="9" scale="75" fitToHeight="0" orientation="landscape" r:id="rId1"/>
  <headerFooter alignWithMargins="0">
    <oddHeader>&amp;L&amp;"Arial,Gras"&amp;13Palais de Justice de GRENOBLE&amp;R&amp;"Arial,Gras"&amp;11Marchés d'exploitation et de maintenance – CCTP Lot 1 - Indice C : Prestations Multitechniques - Annexe Inventaire des équipements</oddHeader>
    <oddFooter>&amp;L&amp;"Swis721 Blk BT,Black"&amp;12OTHEM&amp;CNovembre 2001&amp;RPage &amp;P /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BA9C8-A38F-4B63-9AC1-903E8E356BEE}">
  <dimension ref="A1:E46"/>
  <sheetViews>
    <sheetView tabSelected="1" view="pageBreakPreview" zoomScale="90" zoomScaleNormal="100" zoomScaleSheetLayoutView="90" workbookViewId="0">
      <selection sqref="A1:E1"/>
    </sheetView>
  </sheetViews>
  <sheetFormatPr baseColWidth="10" defaultColWidth="10.7109375" defaultRowHeight="12.75" x14ac:dyDescent="0.2"/>
  <cols>
    <col min="1" max="1" width="33" style="187" customWidth="1"/>
    <col min="2" max="2" width="10.7109375" style="187"/>
    <col min="3" max="3" width="5.5703125" style="187" customWidth="1"/>
    <col min="4" max="4" width="10.7109375" style="187"/>
    <col min="5" max="5" width="55.28515625" style="187" customWidth="1"/>
    <col min="6" max="16384" width="10.7109375" style="187"/>
  </cols>
  <sheetData>
    <row r="1" spans="1:5" x14ac:dyDescent="0.2">
      <c r="A1" s="340" t="s">
        <v>1650</v>
      </c>
      <c r="B1" s="341"/>
      <c r="C1" s="341"/>
      <c r="D1" s="341"/>
      <c r="E1" s="341"/>
    </row>
    <row r="2" spans="1:5" ht="13.5" thickBot="1" x14ac:dyDescent="0.25"/>
    <row r="3" spans="1:5" x14ac:dyDescent="0.2">
      <c r="A3" s="173"/>
      <c r="B3" s="174" t="s">
        <v>619</v>
      </c>
      <c r="C3" s="174" t="s">
        <v>1100</v>
      </c>
      <c r="D3" s="175" t="s">
        <v>618</v>
      </c>
      <c r="E3" s="175" t="s">
        <v>470</v>
      </c>
    </row>
    <row r="4" spans="1:5" x14ac:dyDescent="0.2">
      <c r="A4" s="190" t="s">
        <v>1586</v>
      </c>
      <c r="B4" s="191">
        <v>28</v>
      </c>
      <c r="C4" s="192" t="s">
        <v>1205</v>
      </c>
      <c r="D4" s="192" t="s">
        <v>1587</v>
      </c>
      <c r="E4" s="190"/>
    </row>
    <row r="5" spans="1:5" x14ac:dyDescent="0.2">
      <c r="A5" s="190" t="s">
        <v>1586</v>
      </c>
      <c r="B5" s="191">
        <v>6</v>
      </c>
      <c r="C5" s="192" t="s">
        <v>1205</v>
      </c>
      <c r="D5" s="192" t="s">
        <v>1606</v>
      </c>
      <c r="E5" s="190" t="s">
        <v>1617</v>
      </c>
    </row>
    <row r="6" spans="1:5" x14ac:dyDescent="0.2">
      <c r="A6" s="190" t="s">
        <v>1588</v>
      </c>
      <c r="B6" s="192">
        <v>229</v>
      </c>
      <c r="C6" s="192" t="s">
        <v>1205</v>
      </c>
      <c r="D6" s="190"/>
      <c r="E6" s="129"/>
    </row>
    <row r="7" spans="1:5" ht="76.5" x14ac:dyDescent="0.2">
      <c r="A7" s="193" t="s">
        <v>1589</v>
      </c>
      <c r="B7" s="194">
        <v>458</v>
      </c>
      <c r="C7" s="195" t="s">
        <v>1205</v>
      </c>
      <c r="D7" s="193"/>
      <c r="E7" s="196" t="s">
        <v>1640</v>
      </c>
    </row>
    <row r="8" spans="1:5" x14ac:dyDescent="0.2">
      <c r="A8" s="343" t="s">
        <v>1590</v>
      </c>
      <c r="B8" s="304">
        <v>4</v>
      </c>
      <c r="C8" s="339" t="s">
        <v>1205</v>
      </c>
      <c r="D8" s="304"/>
      <c r="E8" s="306" t="s">
        <v>1600</v>
      </c>
    </row>
    <row r="9" spans="1:5" x14ac:dyDescent="0.2">
      <c r="A9" s="343"/>
      <c r="B9" s="304"/>
      <c r="C9" s="339"/>
      <c r="D9" s="304"/>
      <c r="E9" s="305"/>
    </row>
    <row r="10" spans="1:5" x14ac:dyDescent="0.2">
      <c r="A10" s="343"/>
      <c r="B10" s="304"/>
      <c r="C10" s="339"/>
      <c r="D10" s="304"/>
      <c r="E10" s="305"/>
    </row>
    <row r="11" spans="1:5" x14ac:dyDescent="0.2">
      <c r="A11" s="198"/>
      <c r="B11" s="192"/>
      <c r="C11" s="199"/>
      <c r="D11" s="190"/>
      <c r="E11" s="190"/>
    </row>
    <row r="12" spans="1:5" x14ac:dyDescent="0.2">
      <c r="A12" s="200" t="s">
        <v>1596</v>
      </c>
      <c r="B12" s="192"/>
      <c r="C12" s="192"/>
      <c r="D12" s="190"/>
      <c r="E12" s="190"/>
    </row>
    <row r="13" spans="1:5" x14ac:dyDescent="0.2">
      <c r="A13" s="190"/>
      <c r="B13" s="192"/>
      <c r="C13" s="192"/>
      <c r="D13" s="190"/>
      <c r="E13" s="190"/>
    </row>
    <row r="14" spans="1:5" x14ac:dyDescent="0.2">
      <c r="A14" s="190" t="s">
        <v>1591</v>
      </c>
      <c r="B14" s="192">
        <v>157</v>
      </c>
      <c r="C14" s="199" t="s">
        <v>1205</v>
      </c>
      <c r="D14" s="190"/>
      <c r="E14" s="190" t="s">
        <v>1607</v>
      </c>
    </row>
    <row r="15" spans="1:5" x14ac:dyDescent="0.2">
      <c r="A15" s="190" t="s">
        <v>1592</v>
      </c>
      <c r="B15" s="192">
        <v>28</v>
      </c>
      <c r="C15" s="199" t="s">
        <v>1205</v>
      </c>
      <c r="D15" s="190"/>
      <c r="E15" s="190" t="s">
        <v>1607</v>
      </c>
    </row>
    <row r="16" spans="1:5" x14ac:dyDescent="0.2">
      <c r="A16" s="190" t="s">
        <v>1593</v>
      </c>
      <c r="B16" s="192">
        <v>68</v>
      </c>
      <c r="C16" s="199" t="s">
        <v>1205</v>
      </c>
      <c r="D16" s="190"/>
      <c r="E16" s="190" t="s">
        <v>1607</v>
      </c>
    </row>
    <row r="17" spans="1:5" x14ac:dyDescent="0.2">
      <c r="A17" s="190" t="s">
        <v>1594</v>
      </c>
      <c r="B17" s="192">
        <v>3</v>
      </c>
      <c r="C17" s="199" t="s">
        <v>1205</v>
      </c>
      <c r="D17" s="190"/>
      <c r="E17" s="190" t="s">
        <v>1607</v>
      </c>
    </row>
    <row r="18" spans="1:5" x14ac:dyDescent="0.2">
      <c r="A18" s="190" t="s">
        <v>1595</v>
      </c>
      <c r="B18" s="192">
        <v>4</v>
      </c>
      <c r="C18" s="199" t="s">
        <v>1205</v>
      </c>
      <c r="D18" s="190"/>
      <c r="E18" s="190" t="s">
        <v>1607</v>
      </c>
    </row>
    <row r="19" spans="1:5" x14ac:dyDescent="0.2">
      <c r="A19" s="190"/>
      <c r="B19" s="192"/>
      <c r="C19" s="190"/>
      <c r="D19" s="190"/>
      <c r="E19" s="190"/>
    </row>
    <row r="20" spans="1:5" x14ac:dyDescent="0.2">
      <c r="A20" s="190"/>
      <c r="B20" s="192"/>
      <c r="C20" s="190"/>
      <c r="D20" s="190"/>
      <c r="E20" s="190"/>
    </row>
    <row r="21" spans="1:5" x14ac:dyDescent="0.2">
      <c r="A21" s="200" t="s">
        <v>1597</v>
      </c>
      <c r="B21" s="192"/>
      <c r="C21" s="199"/>
      <c r="D21" s="190"/>
      <c r="E21" s="190"/>
    </row>
    <row r="22" spans="1:5" x14ac:dyDescent="0.2">
      <c r="A22" s="190"/>
      <c r="B22" s="192"/>
      <c r="C22" s="199"/>
      <c r="D22" s="190"/>
      <c r="E22" s="190"/>
    </row>
    <row r="23" spans="1:5" ht="114.75" x14ac:dyDescent="0.2">
      <c r="A23" s="197" t="s">
        <v>1601</v>
      </c>
      <c r="B23" s="194">
        <v>816</v>
      </c>
      <c r="C23" s="195" t="s">
        <v>1205</v>
      </c>
      <c r="D23" s="190"/>
      <c r="E23" s="201" t="s">
        <v>1603</v>
      </c>
    </row>
    <row r="24" spans="1:5" x14ac:dyDescent="0.2">
      <c r="A24" s="190"/>
      <c r="B24" s="192"/>
      <c r="C24" s="199"/>
      <c r="D24" s="190"/>
      <c r="E24" s="190"/>
    </row>
    <row r="25" spans="1:5" x14ac:dyDescent="0.2">
      <c r="A25" s="305" t="s">
        <v>1602</v>
      </c>
      <c r="B25" s="304">
        <v>220</v>
      </c>
      <c r="C25" s="339" t="s">
        <v>1205</v>
      </c>
      <c r="D25" s="342"/>
      <c r="E25" s="309" t="s">
        <v>1603</v>
      </c>
    </row>
    <row r="26" spans="1:5" ht="12.6" customHeight="1" x14ac:dyDescent="0.2">
      <c r="A26" s="305"/>
      <c r="B26" s="304"/>
      <c r="C26" s="339"/>
      <c r="D26" s="342"/>
      <c r="E26" s="309"/>
    </row>
    <row r="27" spans="1:5" x14ac:dyDescent="0.2">
      <c r="A27" s="305"/>
      <c r="B27" s="304"/>
      <c r="C27" s="339"/>
      <c r="D27" s="342"/>
      <c r="E27" s="309"/>
    </row>
    <row r="28" spans="1:5" x14ac:dyDescent="0.2">
      <c r="A28" s="305"/>
      <c r="B28" s="304"/>
      <c r="C28" s="339"/>
      <c r="D28" s="342"/>
      <c r="E28" s="309"/>
    </row>
    <row r="29" spans="1:5" x14ac:dyDescent="0.2">
      <c r="A29" s="305"/>
      <c r="B29" s="304"/>
      <c r="C29" s="339"/>
      <c r="D29" s="342"/>
      <c r="E29" s="309"/>
    </row>
    <row r="30" spans="1:5" x14ac:dyDescent="0.2">
      <c r="A30" s="305"/>
      <c r="B30" s="304"/>
      <c r="C30" s="339"/>
      <c r="D30" s="342"/>
      <c r="E30" s="309"/>
    </row>
    <row r="31" spans="1:5" x14ac:dyDescent="0.2">
      <c r="A31" s="305"/>
      <c r="B31" s="304"/>
      <c r="C31" s="339"/>
      <c r="D31" s="342"/>
      <c r="E31" s="309"/>
    </row>
    <row r="32" spans="1:5" x14ac:dyDescent="0.2">
      <c r="A32" s="305"/>
      <c r="B32" s="304"/>
      <c r="C32" s="339"/>
      <c r="D32" s="342"/>
      <c r="E32" s="309"/>
    </row>
    <row r="33" spans="1:5" x14ac:dyDescent="0.2">
      <c r="A33" s="305"/>
      <c r="B33" s="304"/>
      <c r="C33" s="339"/>
      <c r="D33" s="342"/>
      <c r="E33" s="309"/>
    </row>
    <row r="34" spans="1:5" x14ac:dyDescent="0.2">
      <c r="A34" s="305"/>
      <c r="B34" s="304"/>
      <c r="C34" s="339"/>
      <c r="D34" s="342"/>
      <c r="E34" s="309"/>
    </row>
    <row r="35" spans="1:5" x14ac:dyDescent="0.2">
      <c r="A35" s="190"/>
      <c r="B35" s="192"/>
      <c r="C35" s="199"/>
      <c r="D35" s="190"/>
      <c r="E35" s="190"/>
    </row>
    <row r="36" spans="1:5" x14ac:dyDescent="0.2">
      <c r="A36" s="190" t="s">
        <v>1598</v>
      </c>
      <c r="B36" s="192">
        <v>816</v>
      </c>
      <c r="C36" s="192" t="s">
        <v>1205</v>
      </c>
      <c r="D36" s="190"/>
      <c r="E36" s="190" t="s">
        <v>1599</v>
      </c>
    </row>
    <row r="37" spans="1:5" x14ac:dyDescent="0.2">
      <c r="A37" s="190" t="s">
        <v>1605</v>
      </c>
      <c r="B37" s="192">
        <v>518</v>
      </c>
      <c r="C37" s="192" t="s">
        <v>1205</v>
      </c>
      <c r="D37" s="190"/>
      <c r="E37" s="190"/>
    </row>
    <row r="38" spans="1:5" x14ac:dyDescent="0.2">
      <c r="A38" s="190"/>
      <c r="B38" s="192"/>
      <c r="C38" s="190"/>
      <c r="D38" s="190"/>
      <c r="E38" s="190"/>
    </row>
    <row r="39" spans="1:5" ht="25.5" x14ac:dyDescent="0.2">
      <c r="A39" s="190" t="s">
        <v>1608</v>
      </c>
      <c r="B39" s="192">
        <v>1</v>
      </c>
      <c r="C39" s="190"/>
      <c r="D39" s="194" t="s">
        <v>1610</v>
      </c>
      <c r="E39" s="201" t="s">
        <v>1609</v>
      </c>
    </row>
    <row r="40" spans="1:5" ht="25.5" x14ac:dyDescent="0.2">
      <c r="A40" s="129" t="s">
        <v>1608</v>
      </c>
      <c r="B40" s="191">
        <v>1</v>
      </c>
      <c r="C40" s="129"/>
      <c r="D40" s="202" t="s">
        <v>1610</v>
      </c>
      <c r="E40" s="201" t="s">
        <v>1611</v>
      </c>
    </row>
    <row r="41" spans="1:5" x14ac:dyDescent="0.2">
      <c r="A41" s="129" t="s">
        <v>1612</v>
      </c>
      <c r="B41" s="191">
        <v>19</v>
      </c>
      <c r="C41" s="129"/>
      <c r="D41" s="191" t="s">
        <v>1610</v>
      </c>
      <c r="E41" s="198" t="s">
        <v>1613</v>
      </c>
    </row>
    <row r="42" spans="1:5" x14ac:dyDescent="0.2">
      <c r="A42" s="129" t="s">
        <v>1730</v>
      </c>
      <c r="B42" s="191">
        <v>1</v>
      </c>
      <c r="C42" s="202" t="s">
        <v>1105</v>
      </c>
      <c r="D42" s="191" t="s">
        <v>1646</v>
      </c>
      <c r="E42" s="198"/>
    </row>
    <row r="43" spans="1:5" x14ac:dyDescent="0.2">
      <c r="A43" s="190"/>
      <c r="B43" s="191"/>
      <c r="C43" s="202"/>
      <c r="D43" s="192"/>
      <c r="E43" s="190"/>
    </row>
    <row r="44" spans="1:5" x14ac:dyDescent="0.2">
      <c r="A44" s="190"/>
      <c r="B44" s="191"/>
      <c r="C44" s="202"/>
      <c r="D44" s="192"/>
      <c r="E44" s="190"/>
    </row>
    <row r="45" spans="1:5" x14ac:dyDescent="0.2">
      <c r="A45" s="190" t="s">
        <v>1693</v>
      </c>
      <c r="B45" s="191">
        <v>3</v>
      </c>
      <c r="C45" s="202" t="s">
        <v>1105</v>
      </c>
      <c r="D45" s="192" t="s">
        <v>1692</v>
      </c>
      <c r="E45" s="190" t="s">
        <v>1696</v>
      </c>
    </row>
    <row r="46" spans="1:5" x14ac:dyDescent="0.2">
      <c r="A46" s="190" t="s">
        <v>1694</v>
      </c>
      <c r="B46" s="191">
        <v>1</v>
      </c>
      <c r="C46" s="202" t="s">
        <v>1105</v>
      </c>
      <c r="D46" s="192"/>
      <c r="E46" s="190" t="s">
        <v>1695</v>
      </c>
    </row>
  </sheetData>
  <mergeCells count="11">
    <mergeCell ref="C25:C34"/>
    <mergeCell ref="B25:B34"/>
    <mergeCell ref="A1:E1"/>
    <mergeCell ref="D25:D34"/>
    <mergeCell ref="E25:E34"/>
    <mergeCell ref="E8:E10"/>
    <mergeCell ref="D8:D10"/>
    <mergeCell ref="C8:C10"/>
    <mergeCell ref="B8:B10"/>
    <mergeCell ref="A8:A10"/>
    <mergeCell ref="A25:A34"/>
  </mergeCells>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12</vt:i4>
      </vt:variant>
    </vt:vector>
  </HeadingPairs>
  <TitlesOfParts>
    <vt:vector size="12" baseType="lpstr">
      <vt:lpstr>PLB</vt:lpstr>
      <vt:lpstr>CVC</vt:lpstr>
      <vt:lpstr>CFA</vt:lpstr>
      <vt:lpstr>CFO</vt:lpstr>
      <vt:lpstr>CFO 2</vt:lpstr>
      <vt:lpstr>EXTENSION</vt:lpstr>
      <vt:lpstr>DI</vt:lpstr>
      <vt:lpstr>ASC</vt:lpstr>
      <vt:lpstr>NET</vt:lpstr>
      <vt:lpstr>MET</vt:lpstr>
      <vt:lpstr>VIT</vt:lpstr>
      <vt:lpstr>DIVERS</vt:lpstr>
    </vt:vector>
  </TitlesOfParts>
  <Company>othem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micr_278</dc:creator>
  <cp:lastModifiedBy>RETAT Francois</cp:lastModifiedBy>
  <cp:lastPrinted>2026-07-28T13:31:00Z</cp:lastPrinted>
  <dcterms:created xsi:type="dcterms:W3CDTF">2001-08-09T12:17:39Z</dcterms:created>
  <dcterms:modified xsi:type="dcterms:W3CDTF">2026-07-28T13:35:53Z</dcterms:modified>
</cp:coreProperties>
</file>